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005" windowWidth="15765" windowHeight="11835"/>
  </bookViews>
  <sheets>
    <sheet name="2020" sheetId="6" r:id="rId1"/>
    <sheet name="data 2018" sheetId="3" state="hidden" r:id="rId2"/>
    <sheet name="для Старовойтовой" sheetId="4" state="hidden" r:id="rId3"/>
  </sheets>
  <definedNames>
    <definedName name="_xlnm._FilterDatabase" localSheetId="0" hidden="1">'2020'!$A$5:$E$265</definedName>
    <definedName name="_xlnm._FilterDatabase" localSheetId="1" hidden="1">'data 2018'!$B$1:$D$155</definedName>
    <definedName name="_xlnm._FilterDatabase" localSheetId="2" hidden="1">'для Старовойтовой'!$A$2:$I$75</definedName>
    <definedName name="_xlnm.Print_Titles" localSheetId="0">'2020'!$5:$5</definedName>
    <definedName name="_xlnm.Print_Titles" localSheetId="2">'для Старовойтовой'!$2:$2</definedName>
    <definedName name="_xlnm.Print_Area" localSheetId="0">'2020'!$A$1:$E$265</definedName>
  </definedNames>
  <calcPr calcId="145621"/>
  <pivotCaches>
    <pivotCache cacheId="0"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<sst xmlns="http://schemas.openxmlformats.org/spreadsheetml/2006/main" count="1084" uniqueCount="774">
  <si>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</si>
  <si>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</si>
  <si>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</si>
  <si>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</si>
  <si>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</si>
  <si>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</si>
  <si>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</si>
  <si>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</si>
  <si>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</si>
  <si>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</si>
  <si>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</si>
  <si>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</si>
  <si>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</si>
  <si>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</si>
  <si>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</si>
  <si>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</si>
  <si>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</si>
  <si>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</si>
  <si>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</si>
  <si>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</si>
  <si>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</si>
  <si>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</si>
  <si>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</si>
  <si>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</si>
  <si>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</si>
  <si>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</si>
  <si>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</si>
  <si>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</si>
  <si>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</si>
  <si>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</si>
  <si>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</si>
  <si>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</si>
  <si>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</si>
  <si>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</si>
  <si>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</si>
  <si>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</si>
  <si>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</si>
  <si>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</si>
  <si>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</si>
  <si>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</si>
  <si>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</si>
  <si>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</si>
  <si>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</si>
  <si>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</si>
  <si>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</si>
  <si>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</si>
  <si>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</si>
  <si>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</si>
  <si>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</si>
  <si>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</si>
  <si>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</si>
  <si>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</si>
  <si>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</si>
  <si>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</si>
  <si>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</si>
  <si>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</si>
  <si>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</si>
  <si>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</si>
  <si>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</si>
  <si>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</si>
  <si>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</si>
  <si>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</si>
  <si>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</si>
  <si>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</si>
  <si>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</si>
  <si>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</si>
  <si>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</si>
  <si>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</si>
  <si>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</si>
  <si>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</si>
  <si>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</si>
  <si>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</si>
  <si>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</si>
  <si>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</si>
  <si>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</si>
  <si>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</si>
  <si>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</si>
  <si>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</si>
  <si>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</si>
  <si>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</si>
  <si>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</si>
  <si>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</si>
  <si>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</si>
  <si>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</si>
  <si>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</si>
  <si>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</si>
  <si>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</si>
  <si>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</si>
  <si>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</si>
  <si>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</si>
  <si>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</si>
  <si>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</si>
  <si>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</si>
  <si>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</si>
  <si>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</si>
  <si>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</si>
  <si>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</si>
  <si>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</si>
  <si>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</si>
  <si>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</si>
  <si>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</si>
  <si>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</si>
  <si>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</si>
  <si>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</si>
  <si>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</si>
  <si>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</si>
  <si>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</si>
  <si>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</si>
  <si>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</si>
  <si>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</si>
  <si>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</si>
  <si>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</si>
  <si>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</si>
  <si>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</si>
  <si>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</si>
  <si>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</si>
  <si>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</si>
  <si>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</si>
  <si>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</si>
  <si>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</si>
  <si>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</si>
  <si>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</si>
  <si>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</si>
  <si>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</si>
  <si>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</si>
  <si>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</si>
  <si>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</si>
  <si>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</si>
  <si>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</si>
  <si>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</si>
  <si>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</si>
  <si>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</si>
  <si>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</si>
  <si>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</si>
  <si>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</si>
  <si>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</si>
  <si>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</si>
  <si>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</si>
  <si>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</si>
  <si>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</si>
  <si>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</si>
  <si>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</si>
  <si>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</si>
  <si>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</si>
  <si>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</si>
  <si>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</si>
  <si>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</si>
  <si>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</si>
  <si>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</si>
  <si>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</si>
  <si>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</si>
  <si>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</si>
  <si>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</si>
  <si>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</si>
  <si>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</si>
  <si>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</si>
  <si>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</si>
  <si>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</si>
  <si>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</si>
  <si>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</si>
  <si>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</si>
  <si>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</si>
  <si>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</si>
  <si>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</si>
  <si>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</si>
  <si>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</si>
  <si>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</si>
  <si>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</si>
  <si>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</si>
  <si>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</si>
  <si>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</si>
  <si>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</si>
  <si>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</si>
  <si>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</si>
  <si>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</si>
  <si>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</si>
  <si>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</si>
  <si>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</si>
  <si>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</si>
  <si>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</si>
  <si>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</si>
  <si>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</si>
  <si>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</si>
  <si>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</si>
  <si>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</si>
  <si>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</si>
  <si>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</si>
  <si>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</si>
  <si>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</si>
  <si>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</si>
  <si>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</si>
  <si>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</si>
  <si>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</si>
  <si>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</si>
  <si>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</si>
  <si>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</si>
  <si>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</si>
  <si>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</si>
  <si>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</si>
  <si>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</si>
  <si>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</si>
  <si>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</si>
  <si>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</si>
  <si>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</si>
  <si>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</si>
  <si>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</si>
  <si>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</si>
  <si>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</si>
  <si>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</si>
  <si>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</si>
  <si>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</si>
  <si>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</si>
  <si>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</si>
  <si>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</si>
  <si>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</si>
  <si>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</si>
  <si>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</si>
  <si>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</si>
  <si>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</si>
  <si>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</si>
  <si>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</si>
  <si>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</si>
  <si>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</si>
  <si>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</si>
  <si>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</si>
  <si>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</si>
  <si>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</si>
  <si>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</si>
  <si>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</si>
  <si>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</si>
  <si>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</si>
  <si>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</si>
  <si>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</si>
  <si>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</si>
  <si>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</si>
  <si>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</si>
  <si>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</si>
  <si>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</si>
  <si>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</si>
  <si>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</si>
  <si>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</si>
  <si>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</si>
  <si>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</si>
  <si>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</si>
  <si>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</si>
  <si>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</si>
  <si>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</si>
  <si>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</si>
  <si>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</si>
  <si>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</si>
  <si>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</si>
  <si>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</si>
  <si>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</si>
  <si>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</si>
  <si>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</si>
  <si>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</si>
  <si>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</si>
  <si>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</si>
  <si>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</si>
  <si>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</si>
  <si>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</si>
  <si>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</si>
  <si>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</si>
  <si>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</si>
  <si>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</si>
  <si>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</si>
  <si>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</si>
  <si>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</si>
  <si>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</si>
  <si>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</si>
  <si>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</si>
  <si>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</si>
  <si>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</si>
  <si>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</si>
  <si>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</si>
  <si>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</si>
  <si>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</si>
  <si>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</si>
  <si>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</si>
  <si>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</si>
  <si>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</si>
  <si>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</si>
  <si>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</si>
  <si>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</si>
  <si>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</si>
  <si>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</si>
  <si>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</si>
  <si>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</si>
  <si>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</si>
  <si>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</si>
  <si>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</si>
  <si>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</si>
  <si>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</si>
  <si>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</si>
  <si>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</si>
  <si>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</si>
  <si>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</si>
  <si>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</si>
  <si>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</si>
  <si>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</si>
  <si>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</si>
  <si>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</si>
  <si>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</si>
  <si>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</si>
  <si>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</si>
  <si>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</si>
  <si>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</si>
  <si>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</si>
  <si>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</si>
  <si>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</si>
  <si>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</si>
  <si>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</si>
  <si>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</si>
  <si>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</si>
  <si>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</si>
  <si>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</si>
  <si>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</si>
  <si>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</si>
  <si>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</si>
  <si>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</si>
  <si>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</si>
  <si>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</si>
  <si>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</si>
  <si>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</si>
  <si>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</si>
  <si>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</si>
  <si>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</si>
  <si>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</si>
  <si>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</si>
  <si>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</si>
  <si>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</si>
  <si>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</si>
  <si>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</si>
  <si>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</si>
  <si>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</si>
  <si>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</si>
  <si>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</si>
  <si>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</si>
  <si>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</si>
  <si>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</si>
  <si>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</si>
  <si>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</si>
  <si>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</si>
  <si>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</si>
  <si>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</si>
  <si>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</si>
  <si>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</si>
  <si>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</si>
  <si>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</si>
  <si>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</si>
  <si>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</si>
  <si>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</si>
  <si>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</si>
  <si>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</si>
  <si>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</si>
  <si>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</si>
  <si>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</si>
  <si>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</si>
  <si>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</si>
  <si>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</si>
  <si>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</si>
  <si>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</si>
  <si>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</si>
  <si>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</si>
  <si>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</si>
  <si>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</si>
  <si>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</si>
  <si>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</si>
  <si>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</si>
  <si>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</si>
  <si>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</si>
  <si>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</si>
  <si>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</si>
  <si>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</si>
  <si>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</si>
  <si>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</si>
  <si>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</si>
  <si>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</si>
  <si>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</si>
  <si>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</si>
  <si>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</si>
  <si>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</si>
  <si>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</si>
  <si>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</si>
  <si>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</si>
  <si>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</si>
  <si>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</si>
  <si>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</si>
  <si>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</si>
  <si>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</si>
  <si>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</si>
  <si>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</si>
  <si>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</si>
  <si>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</si>
  <si>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</si>
  <si>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</si>
  <si>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</si>
  <si>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</si>
  <si>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</si>
  <si>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</si>
  <si>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</si>
  <si>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</si>
  <si>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</si>
  <si>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</si>
  <si>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</si>
  <si>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</si>
  <si>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</si>
  <si>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</si>
  <si>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</si>
  <si>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</si>
  <si>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</si>
  <si>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</si>
  <si>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</si>
  <si>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</si>
  <si>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</si>
  <si>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</si>
  <si>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</si>
  <si>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</si>
  <si>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</si>
  <si>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</si>
  <si>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</si>
  <si>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</si>
  <si>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</si>
  <si>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</si>
  <si>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</si>
  <si>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</si>
  <si>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</si>
  <si>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</si>
  <si>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</si>
  <si>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</si>
  <si>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</si>
  <si>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</si>
  <si>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</si>
  <si>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</si>
  <si>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</si>
  <si>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</si>
  <si>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</si>
  <si>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</si>
  <si>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</si>
  <si>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</si>
  <si>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</si>
  <si>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</si>
  <si>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</si>
  <si>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</si>
  <si>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</si>
  <si>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</si>
  <si>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</si>
  <si>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</si>
  <si>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</si>
  <si>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</si>
  <si>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</si>
  <si>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</si>
  <si>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</si>
  <si>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</si>
  <si>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</si>
  <si>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</si>
  <si>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</si>
  <si>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</si>
  <si>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</si>
  <si>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</si>
  <si>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</si>
  <si>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</si>
  <si>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</si>
  <si>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</si>
  <si>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</si>
  <si>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</si>
  <si>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</si>
  <si>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</si>
  <si>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</si>
  <si>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</si>
  <si>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</si>
  <si>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</si>
  <si>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</si>
  <si>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</si>
  <si>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</si>
  <si>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</si>
  <si>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</si>
  <si>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</si>
  <si>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</si>
  <si>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</si>
  <si>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</si>
  <si>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</si>
  <si>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</si>
  <si>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</si>
  <si>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</si>
  <si>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</si>
  <si>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</si>
  <si>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</si>
  <si>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</si>
  <si>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</si>
  <si>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</si>
  <si>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</si>
  <si>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</si>
  <si>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</si>
  <si>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</si>
  <si>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</si>
  <si>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</si>
  <si>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</si>
  <si>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</si>
  <si>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</si>
  <si>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</si>
  <si>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</si>
  <si>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</si>
  <si>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</si>
  <si>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</si>
  <si>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</si>
  <si>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</si>
  <si>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</si>
  <si>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</si>
  <si>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</si>
  <si>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</si>
  <si>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</si>
  <si>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</si>
  <si>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</si>
  <si>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</si>
  <si>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</si>
  <si>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</si>
  <si>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</si>
  <si>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</si>
  <si>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</si>
  <si>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</si>
  <si>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</si>
  <si>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</si>
  <si>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</si>
  <si>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</si>
  <si>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</si>
  <si>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</si>
  <si>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</si>
  <si>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</si>
  <si>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</si>
  <si>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</si>
  <si>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</si>
  <si>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</si>
  <si>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</si>
  <si>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</si>
  <si>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</si>
  <si>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</si>
  <si>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</si>
  <si>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</si>
  <si>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</si>
  <si>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</si>
  <si>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</si>
  <si>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</si>
  <si>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</si>
  <si>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</si>
  <si>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</si>
  <si>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</si>
  <si>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</si>
  <si>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</si>
  <si>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</si>
  <si>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</si>
  <si>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</si>
  <si>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</si>
  <si>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</si>
  <si>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</si>
  <si>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</si>
  <si>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</si>
  <si>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</si>
  <si>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</si>
  <si>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</si>
  <si>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</si>
  <si>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</si>
  <si>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</si>
  <si>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</si>
  <si>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</si>
  <si>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</si>
  <si>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</si>
  <si>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</si>
  <si>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</si>
  <si>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</si>
  <si>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</si>
  <si>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</si>
  <si>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</si>
  <si>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</si>
  <si>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</si>
  <si>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</si>
  <si>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</si>
  <si>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</si>
  <si>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</si>
  <si>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</si>
  <si>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</si>
  <si>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</si>
  <si>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</si>
  <si>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</si>
  <si>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</si>
  <si>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</si>
  <si>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</si>
  <si>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</si>
  <si>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</si>
  <si>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</si>
  <si>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</si>
  <si>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</si>
  <si>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</si>
  <si>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</si>
  <si>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</si>
  <si>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</si>
  <si>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</si>
  <si>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</si>
  <si>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</si>
  <si>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</si>
  <si>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</si>
  <si>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</si>
  <si>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</si>
  <si>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</si>
  <si>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</si>
  <si>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</si>
  <si>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</si>
  <si>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</si>
  <si>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</si>
  <si>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</si>
  <si>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</si>
  <si>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</si>
  <si>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</si>
  <si>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</si>
  <si>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</si>
  <si>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</si>
  <si>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</si>
  <si>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</si>
  <si>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</si>
  <si>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</si>
  <si>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</si>
  <si>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</si>
  <si>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</si>
  <si>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</si>
  <si>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</si>
  <si>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</si>
  <si>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</si>
  <si>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</si>
  <si>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</si>
  <si>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</si>
  <si>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</si>
  <si>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</si>
  <si>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</si>
  <si>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</si>
  <si>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</si>
  <si>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</si>
  <si>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</si>
  <si>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</si>
  <si>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</si>
  <si>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</si>
  <si>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</si>
  <si>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</si>
  <si>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</si>
  <si>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</si>
  <si>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</si>
  <si>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</si>
  <si>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</si>
  <si>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</si>
  <si>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</si>
  <si>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</si>
  <si>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</si>
  <si>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</si>
  <si>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</si>
  <si>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</si>
  <si>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</si>
  <si>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</si>
  <si>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</si>
  <si>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</si>
  <si>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</si>
  <si>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</si>
  <si>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</si>
  <si>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</si>
  <si>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</si>
  <si>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</si>
  <si>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</si>
  <si>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</si>
  <si>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</si>
  <si>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</si>
  <si>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</si>
  <si>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</si>
  <si>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</si>
  <si>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</si>
  <si>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</si>
  <si>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</si>
  <si>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</si>
  <si>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</si>
  <si>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</si>
  <si>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</si>
  <si>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</si>
  <si>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</si>
  <si>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</si>
  <si>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</si>
  <si>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</si>
  <si>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</si>
  <si>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</si>
  <si>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</si>
  <si>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</si>
  <si>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</si>
  <si>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</si>
  <si>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</si>
  <si>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</si>
  <si>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</si>
  <si>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</si>
  <si>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</si>
  <si>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</si>
  <si>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</si>
  <si>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</si>
  <si>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</si>
  <si>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</si>
  <si>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</si>
  <si>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</si>
  <si>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</si>
  <si>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</si>
  <si>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</si>
  <si>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</si>
  <si>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</si>
  <si>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</si>
  <si>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</si>
  <si>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</si>
  <si>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</si>
  <si>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</si>
  <si>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</si>
  <si>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</si>
  <si>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</si>
  <si>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</si>
  <si>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</si>
  <si>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</si>
  <si>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</si>
  <si>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</si>
  <si>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</si>
  <si>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</si>
  <si>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</si>
  <si>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</si>
  <si>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</si>
  <si>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</si>
  <si>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</si>
  <si>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</si>
  <si>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</si>
  <si>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</si>
  <si>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</si>
  <si>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</si>
  <si>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</si>
  <si>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</si>
  <si>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</si>
  <si>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</si>
  <si>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</si>
  <si>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</si>
  <si>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</si>
  <si>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</si>
  <si>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</si>
  <si>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Межбюджетные трансферты, передаваемые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</si>
  <si>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</si>
  <si>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</si>
  <si>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</si>
  <si>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</si>
  <si>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</si>
  <si>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</si>
  <si>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</si>
  <si>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</si>
  <si>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</si>
  <si>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</si>
  <si>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</si>
  <si>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</si>
  <si>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</si>
  <si>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</si>
  <si>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</si>
  <si>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</si>
  <si>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</si>
  <si>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</si>
  <si>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</si>
  <si>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</si>
  <si>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</si>
  <si>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</si>
  <si>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</si>
  <si>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Приложение 1 
к Закону Брянской области "Об областном бюджете на 2020 год и на плановый период 2021 и 2022 годов"</t>
  </si>
  <si>
    <t>Доходы областного бюджета на 2020 год и на плановый период 2021 и 2022 годов</t>
  </si>
  <si>
    <t>рублей</t>
  </si>
  <si>
    <t>2022 год</t>
  </si>
  <si>
    <t>Приложение 1 
к Закону Брянской области "О внесении изменений в закон Брянской области "Об областном бюджете на 2020 год и на плановый период 2021 и 2022 годов"</t>
  </si>
  <si>
    <t>2 02 25576 02 0000 150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</si>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</sst>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4"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2"/>
      <name val="Times New Roman"/>
      <family val="1"/>
      <charset val="204"/>
    </font>
    <font>
      <b/>
      <sz val="12"/>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66CC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3">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4" fontId="22" fillId="0" borderId="1" xfId="0" applyNumberFormat="1" applyFont="1" applyFill="1" applyBorder="1" applyAlignment="1">
      <alignment horizontal="center" vertical="center" wrapText="1"/>
    </xf>
    <xf numFmtId="0" fontId="22" fillId="2" borderId="0" xfId="0" applyFont="1" applyFill="1" applyAlignment="1">
      <alignment vertical="center" wrapText="1"/>
    </xf>
    <xf numFmtId="0" fontId="22" fillId="10" borderId="0" xfId="0" applyFont="1" applyFill="1" applyAlignment="1">
      <alignment vertical="center" wrapText="1"/>
    </xf>
    <xf numFmtId="0" fontId="22" fillId="11" borderId="0" xfId="0" applyFont="1" applyFill="1" applyAlignment="1">
      <alignment vertical="center" wrapText="1"/>
    </xf>
    <xf numFmtId="0" fontId="22" fillId="5" borderId="0" xfId="0" applyFont="1" applyFill="1" applyAlignment="1">
      <alignment vertical="center" wrapText="1"/>
    </xf>
    <xf numFmtId="0" fontId="22" fillId="0" borderId="1" xfId="0" quotePrefix="1" applyNumberFormat="1" applyFont="1" applyFill="1" applyBorder="1" applyAlignment="1">
      <alignment horizontal="center" vertical="center" wrapText="1"/>
    </xf>
    <xf numFmtId="0" fontId="22" fillId="0" borderId="1" xfId="0" applyNumberFormat="1" applyFont="1" applyFill="1" applyBorder="1" applyAlignment="1">
      <alignment horizontal="left" vertical="center" wrapText="1"/>
    </xf>
    <xf numFmtId="0" fontId="22" fillId="12" borderId="0" xfId="0" applyFont="1" applyFill="1" applyAlignment="1">
      <alignment vertical="center" wrapText="1"/>
    </xf>
    <xf numFmtId="4" fontId="22" fillId="2" borderId="0" xfId="0" applyNumberFormat="1" applyFont="1" applyFill="1" applyAlignment="1">
      <alignment horizontal="left" vertical="top" wrapText="1"/>
    </xf>
    <xf numFmtId="4" fontId="22" fillId="2" borderId="0" xfId="0" applyNumberFormat="1" applyFont="1" applyFill="1" applyAlignment="1">
      <alignment vertical="center" wrapText="1"/>
    </xf>
    <xf numFmtId="4" fontId="23" fillId="0" borderId="1" xfId="0" applyNumberFormat="1" applyFont="1" applyFill="1" applyBorder="1" applyAlignment="1">
      <alignment horizontal="center" vertical="center" wrapText="1"/>
    </xf>
    <xf numFmtId="0" fontId="23" fillId="2" borderId="0" xfId="0" applyFont="1" applyFill="1" applyAlignment="1">
      <alignment vertical="center" wrapText="1"/>
    </xf>
    <xf numFmtId="0" fontId="23" fillId="0" borderId="1" xfId="0" applyFont="1" applyFill="1" applyBorder="1" applyAlignment="1">
      <alignment horizontal="left"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0" fontId="22" fillId="0" borderId="0" xfId="0" applyFont="1" applyFill="1" applyAlignment="1">
      <alignment vertical="center" wrapText="1"/>
    </xf>
    <xf numFmtId="4" fontId="22" fillId="0" borderId="0" xfId="0" applyNumberFormat="1" applyFont="1" applyFill="1" applyBorder="1" applyAlignment="1">
      <alignment horizontal="left" vertical="center" wrapText="1"/>
    </xf>
    <xf numFmtId="4" fontId="23" fillId="0" borderId="0" xfId="0" applyNumberFormat="1" applyFont="1" applyFill="1" applyAlignment="1">
      <alignment horizontal="center" vertical="center" wrapText="1"/>
    </xf>
    <xf numFmtId="0" fontId="22" fillId="0" borderId="3" xfId="0" applyFont="1" applyFill="1" applyBorder="1" applyAlignment="1">
      <alignment horizontal="right"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NumberFormat="1" applyFont="1" applyFill="1" applyBorder="1" applyAlignment="1">
      <alignment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69"/>
  <sheetViews>
    <sheetView showGridLines="0" tabSelected="1" view="pageBreakPreview" zoomScaleNormal="70" zoomScaleSheetLayoutView="100" workbookViewId="0">
      <pane ySplit="5" topLeftCell="A6" activePane="bottomLeft" state="frozen"/>
      <selection pane="bottomLeft" activeCell="K252" sqref="K252"/>
    </sheetView>
  </sheetViews>
  <sheetFormatPr defaultRowHeight="12.75" customHeight="1" x14ac:dyDescent="0.25"/>
  <cols>
    <col min="1" max="1" width="25.140625" style="60" customWidth="1"/>
    <col min="2" max="2" width="92.28515625" style="60" customWidth="1"/>
    <col min="3" max="5" width="24.42578125" style="60" customWidth="1"/>
    <col min="6" max="205" width="9.140625" style="60"/>
    <col min="206" max="207" width="12.28515625" style="60" customWidth="1"/>
    <col min="208" max="208" width="13.42578125" style="60" customWidth="1"/>
    <col min="209" max="209" width="59.140625" style="60" customWidth="1"/>
    <col min="210" max="210" width="18.140625" style="60" customWidth="1"/>
    <col min="211" max="211" width="32.140625" style="60" customWidth="1"/>
    <col min="212" max="212" width="86.7109375" style="60" customWidth="1"/>
    <col min="213" max="221" width="23.140625" style="60" customWidth="1"/>
    <col min="222" max="222" width="91.42578125" style="60" customWidth="1"/>
    <col min="223" max="228" width="19.140625" style="60" customWidth="1"/>
    <col min="229" max="461" width="9.140625" style="60"/>
    <col min="462" max="463" width="12.28515625" style="60" customWidth="1"/>
    <col min="464" max="464" width="13.42578125" style="60" customWidth="1"/>
    <col min="465" max="465" width="59.140625" style="60" customWidth="1"/>
    <col min="466" max="466" width="18.140625" style="60" customWidth="1"/>
    <col min="467" max="467" width="32.140625" style="60" customWidth="1"/>
    <col min="468" max="468" width="86.7109375" style="60" customWidth="1"/>
    <col min="469" max="477" width="23.140625" style="60" customWidth="1"/>
    <col min="478" max="478" width="91.42578125" style="60" customWidth="1"/>
    <col min="479" max="484" width="19.140625" style="60" customWidth="1"/>
    <col min="485" max="717" width="9.140625" style="60"/>
    <col min="718" max="719" width="12.28515625" style="60" customWidth="1"/>
    <col min="720" max="720" width="13.42578125" style="60" customWidth="1"/>
    <col min="721" max="721" width="59.140625" style="60" customWidth="1"/>
    <col min="722" max="722" width="18.140625" style="60" customWidth="1"/>
    <col min="723" max="723" width="32.140625" style="60" customWidth="1"/>
    <col min="724" max="724" width="86.7109375" style="60" customWidth="1"/>
    <col min="725" max="733" width="23.140625" style="60" customWidth="1"/>
    <col min="734" max="734" width="91.42578125" style="60" customWidth="1"/>
    <col min="735" max="740" width="19.140625" style="60" customWidth="1"/>
    <col min="741" max="973" width="9.140625" style="60"/>
    <col min="974" max="975" width="12.28515625" style="60" customWidth="1"/>
    <col min="976" max="976" width="13.42578125" style="60" customWidth="1"/>
    <col min="977" max="977" width="59.140625" style="60" customWidth="1"/>
    <col min="978" max="978" width="18.140625" style="60" customWidth="1"/>
    <col min="979" max="979" width="32.140625" style="60" customWidth="1"/>
    <col min="980" max="980" width="86.7109375" style="60" customWidth="1"/>
    <col min="981" max="989" width="23.140625" style="60" customWidth="1"/>
    <col min="990" max="990" width="91.42578125" style="60" customWidth="1"/>
    <col min="991" max="996" width="19.140625" style="60" customWidth="1"/>
    <col min="997" max="1229" width="9.140625" style="60"/>
    <col min="1230" max="1231" width="12.28515625" style="60" customWidth="1"/>
    <col min="1232" max="1232" width="13.42578125" style="60" customWidth="1"/>
    <col min="1233" max="1233" width="59.140625" style="60" customWidth="1"/>
    <col min="1234" max="1234" width="18.140625" style="60" customWidth="1"/>
    <col min="1235" max="1235" width="32.140625" style="60" customWidth="1"/>
    <col min="1236" max="1236" width="86.7109375" style="60" customWidth="1"/>
    <col min="1237" max="1245" width="23.140625" style="60" customWidth="1"/>
    <col min="1246" max="1246" width="91.42578125" style="60" customWidth="1"/>
    <col min="1247" max="1252" width="19.140625" style="60" customWidth="1"/>
    <col min="1253" max="1485" width="9.140625" style="60"/>
    <col min="1486" max="1487" width="12.28515625" style="60" customWidth="1"/>
    <col min="1488" max="1488" width="13.42578125" style="60" customWidth="1"/>
    <col min="1489" max="1489" width="59.140625" style="60" customWidth="1"/>
    <col min="1490" max="1490" width="18.140625" style="60" customWidth="1"/>
    <col min="1491" max="1491" width="32.140625" style="60" customWidth="1"/>
    <col min="1492" max="1492" width="86.7109375" style="60" customWidth="1"/>
    <col min="1493" max="1501" width="23.140625" style="60" customWidth="1"/>
    <col min="1502" max="1502" width="91.42578125" style="60" customWidth="1"/>
    <col min="1503" max="1508" width="19.140625" style="60" customWidth="1"/>
    <col min="1509" max="1741" width="9.140625" style="60"/>
    <col min="1742" max="1743" width="12.28515625" style="60" customWidth="1"/>
    <col min="1744" max="1744" width="13.42578125" style="60" customWidth="1"/>
    <col min="1745" max="1745" width="59.140625" style="60" customWidth="1"/>
    <col min="1746" max="1746" width="18.140625" style="60" customWidth="1"/>
    <col min="1747" max="1747" width="32.140625" style="60" customWidth="1"/>
    <col min="1748" max="1748" width="86.7109375" style="60" customWidth="1"/>
    <col min="1749" max="1757" width="23.140625" style="60" customWidth="1"/>
    <col min="1758" max="1758" width="91.42578125" style="60" customWidth="1"/>
    <col min="1759" max="1764" width="19.140625" style="60" customWidth="1"/>
    <col min="1765" max="1997" width="9.140625" style="60"/>
    <col min="1998" max="1999" width="12.28515625" style="60" customWidth="1"/>
    <col min="2000" max="2000" width="13.42578125" style="60" customWidth="1"/>
    <col min="2001" max="2001" width="59.140625" style="60" customWidth="1"/>
    <col min="2002" max="2002" width="18.140625" style="60" customWidth="1"/>
    <col min="2003" max="2003" width="32.140625" style="60" customWidth="1"/>
    <col min="2004" max="2004" width="86.7109375" style="60" customWidth="1"/>
    <col min="2005" max="2013" width="23.140625" style="60" customWidth="1"/>
    <col min="2014" max="2014" width="91.42578125" style="60" customWidth="1"/>
    <col min="2015" max="2020" width="19.140625" style="60" customWidth="1"/>
    <col min="2021" max="2253" width="9.140625" style="60"/>
    <col min="2254" max="2255" width="12.28515625" style="60" customWidth="1"/>
    <col min="2256" max="2256" width="13.42578125" style="60" customWidth="1"/>
    <col min="2257" max="2257" width="59.140625" style="60" customWidth="1"/>
    <col min="2258" max="2258" width="18.140625" style="60" customWidth="1"/>
    <col min="2259" max="2259" width="32.140625" style="60" customWidth="1"/>
    <col min="2260" max="2260" width="86.7109375" style="60" customWidth="1"/>
    <col min="2261" max="2269" width="23.140625" style="60" customWidth="1"/>
    <col min="2270" max="2270" width="91.42578125" style="60" customWidth="1"/>
    <col min="2271" max="2276" width="19.140625" style="60" customWidth="1"/>
    <col min="2277" max="2509" width="9.140625" style="60"/>
    <col min="2510" max="2511" width="12.28515625" style="60" customWidth="1"/>
    <col min="2512" max="2512" width="13.42578125" style="60" customWidth="1"/>
    <col min="2513" max="2513" width="59.140625" style="60" customWidth="1"/>
    <col min="2514" max="2514" width="18.140625" style="60" customWidth="1"/>
    <col min="2515" max="2515" width="32.140625" style="60" customWidth="1"/>
    <col min="2516" max="2516" width="86.7109375" style="60" customWidth="1"/>
    <col min="2517" max="2525" width="23.140625" style="60" customWidth="1"/>
    <col min="2526" max="2526" width="91.42578125" style="60" customWidth="1"/>
    <col min="2527" max="2532" width="19.140625" style="60" customWidth="1"/>
    <col min="2533" max="2765" width="9.140625" style="60"/>
    <col min="2766" max="2767" width="12.28515625" style="60" customWidth="1"/>
    <col min="2768" max="2768" width="13.42578125" style="60" customWidth="1"/>
    <col min="2769" max="2769" width="59.140625" style="60" customWidth="1"/>
    <col min="2770" max="2770" width="18.140625" style="60" customWidth="1"/>
    <col min="2771" max="2771" width="32.140625" style="60" customWidth="1"/>
    <col min="2772" max="2772" width="86.7109375" style="60" customWidth="1"/>
    <col min="2773" max="2781" width="23.140625" style="60" customWidth="1"/>
    <col min="2782" max="2782" width="91.42578125" style="60" customWidth="1"/>
    <col min="2783" max="2788" width="19.140625" style="60" customWidth="1"/>
    <col min="2789" max="3021" width="9.140625" style="60"/>
    <col min="3022" max="3023" width="12.28515625" style="60" customWidth="1"/>
    <col min="3024" max="3024" width="13.42578125" style="60" customWidth="1"/>
    <col min="3025" max="3025" width="59.140625" style="60" customWidth="1"/>
    <col min="3026" max="3026" width="18.140625" style="60" customWidth="1"/>
    <col min="3027" max="3027" width="32.140625" style="60" customWidth="1"/>
    <col min="3028" max="3028" width="86.7109375" style="60" customWidth="1"/>
    <col min="3029" max="3037" width="23.140625" style="60" customWidth="1"/>
    <col min="3038" max="3038" width="91.42578125" style="60" customWidth="1"/>
    <col min="3039" max="3044" width="19.140625" style="60" customWidth="1"/>
    <col min="3045" max="3277" width="9.140625" style="60"/>
    <col min="3278" max="3279" width="12.28515625" style="60" customWidth="1"/>
    <col min="3280" max="3280" width="13.42578125" style="60" customWidth="1"/>
    <col min="3281" max="3281" width="59.140625" style="60" customWidth="1"/>
    <col min="3282" max="3282" width="18.140625" style="60" customWidth="1"/>
    <col min="3283" max="3283" width="32.140625" style="60" customWidth="1"/>
    <col min="3284" max="3284" width="86.7109375" style="60" customWidth="1"/>
    <col min="3285" max="3293" width="23.140625" style="60" customWidth="1"/>
    <col min="3294" max="3294" width="91.42578125" style="60" customWidth="1"/>
    <col min="3295" max="3300" width="19.140625" style="60" customWidth="1"/>
    <col min="3301" max="3533" width="9.140625" style="60"/>
    <col min="3534" max="3535" width="12.28515625" style="60" customWidth="1"/>
    <col min="3536" max="3536" width="13.42578125" style="60" customWidth="1"/>
    <col min="3537" max="3537" width="59.140625" style="60" customWidth="1"/>
    <col min="3538" max="3538" width="18.140625" style="60" customWidth="1"/>
    <col min="3539" max="3539" width="32.140625" style="60" customWidth="1"/>
    <col min="3540" max="3540" width="86.7109375" style="60" customWidth="1"/>
    <col min="3541" max="3549" width="23.140625" style="60" customWidth="1"/>
    <col min="3550" max="3550" width="91.42578125" style="60" customWidth="1"/>
    <col min="3551" max="3556" width="19.140625" style="60" customWidth="1"/>
    <col min="3557" max="3789" width="9.140625" style="60"/>
    <col min="3790" max="3791" width="12.28515625" style="60" customWidth="1"/>
    <col min="3792" max="3792" width="13.42578125" style="60" customWidth="1"/>
    <col min="3793" max="3793" width="59.140625" style="60" customWidth="1"/>
    <col min="3794" max="3794" width="18.140625" style="60" customWidth="1"/>
    <col min="3795" max="3795" width="32.140625" style="60" customWidth="1"/>
    <col min="3796" max="3796" width="86.7109375" style="60" customWidth="1"/>
    <col min="3797" max="3805" width="23.140625" style="60" customWidth="1"/>
    <col min="3806" max="3806" width="91.42578125" style="60" customWidth="1"/>
    <col min="3807" max="3812" width="19.140625" style="60" customWidth="1"/>
    <col min="3813" max="4045" width="9.140625" style="60"/>
    <col min="4046" max="4047" width="12.28515625" style="60" customWidth="1"/>
    <col min="4048" max="4048" width="13.42578125" style="60" customWidth="1"/>
    <col min="4049" max="4049" width="59.140625" style="60" customWidth="1"/>
    <col min="4050" max="4050" width="18.140625" style="60" customWidth="1"/>
    <col min="4051" max="4051" width="32.140625" style="60" customWidth="1"/>
    <col min="4052" max="4052" width="86.7109375" style="60" customWidth="1"/>
    <col min="4053" max="4061" width="23.140625" style="60" customWidth="1"/>
    <col min="4062" max="4062" width="91.42578125" style="60" customWidth="1"/>
    <col min="4063" max="4068" width="19.140625" style="60" customWidth="1"/>
    <col min="4069" max="4301" width="9.140625" style="60"/>
    <col min="4302" max="4303" width="12.28515625" style="60" customWidth="1"/>
    <col min="4304" max="4304" width="13.42578125" style="60" customWidth="1"/>
    <col min="4305" max="4305" width="59.140625" style="60" customWidth="1"/>
    <col min="4306" max="4306" width="18.140625" style="60" customWidth="1"/>
    <col min="4307" max="4307" width="32.140625" style="60" customWidth="1"/>
    <col min="4308" max="4308" width="86.7109375" style="60" customWidth="1"/>
    <col min="4309" max="4317" width="23.140625" style="60" customWidth="1"/>
    <col min="4318" max="4318" width="91.42578125" style="60" customWidth="1"/>
    <col min="4319" max="4324" width="19.140625" style="60" customWidth="1"/>
    <col min="4325" max="4557" width="9.140625" style="60"/>
    <col min="4558" max="4559" width="12.28515625" style="60" customWidth="1"/>
    <col min="4560" max="4560" width="13.42578125" style="60" customWidth="1"/>
    <col min="4561" max="4561" width="59.140625" style="60" customWidth="1"/>
    <col min="4562" max="4562" width="18.140625" style="60" customWidth="1"/>
    <col min="4563" max="4563" width="32.140625" style="60" customWidth="1"/>
    <col min="4564" max="4564" width="86.7109375" style="60" customWidth="1"/>
    <col min="4565" max="4573" width="23.140625" style="60" customWidth="1"/>
    <col min="4574" max="4574" width="91.42578125" style="60" customWidth="1"/>
    <col min="4575" max="4580" width="19.140625" style="60" customWidth="1"/>
    <col min="4581" max="4813" width="9.140625" style="60"/>
    <col min="4814" max="4815" width="12.28515625" style="60" customWidth="1"/>
    <col min="4816" max="4816" width="13.42578125" style="60" customWidth="1"/>
    <col min="4817" max="4817" width="59.140625" style="60" customWidth="1"/>
    <col min="4818" max="4818" width="18.140625" style="60" customWidth="1"/>
    <col min="4819" max="4819" width="32.140625" style="60" customWidth="1"/>
    <col min="4820" max="4820" width="86.7109375" style="60" customWidth="1"/>
    <col min="4821" max="4829" width="23.140625" style="60" customWidth="1"/>
    <col min="4830" max="4830" width="91.42578125" style="60" customWidth="1"/>
    <col min="4831" max="4836" width="19.140625" style="60" customWidth="1"/>
    <col min="4837" max="5069" width="9.140625" style="60"/>
    <col min="5070" max="5071" width="12.28515625" style="60" customWidth="1"/>
    <col min="5072" max="5072" width="13.42578125" style="60" customWidth="1"/>
    <col min="5073" max="5073" width="59.140625" style="60" customWidth="1"/>
    <col min="5074" max="5074" width="18.140625" style="60" customWidth="1"/>
    <col min="5075" max="5075" width="32.140625" style="60" customWidth="1"/>
    <col min="5076" max="5076" width="86.7109375" style="60" customWidth="1"/>
    <col min="5077" max="5085" width="23.140625" style="60" customWidth="1"/>
    <col min="5086" max="5086" width="91.42578125" style="60" customWidth="1"/>
    <col min="5087" max="5092" width="19.140625" style="60" customWidth="1"/>
    <col min="5093" max="5325" width="9.140625" style="60"/>
    <col min="5326" max="5327" width="12.28515625" style="60" customWidth="1"/>
    <col min="5328" max="5328" width="13.42578125" style="60" customWidth="1"/>
    <col min="5329" max="5329" width="59.140625" style="60" customWidth="1"/>
    <col min="5330" max="5330" width="18.140625" style="60" customWidth="1"/>
    <col min="5331" max="5331" width="32.140625" style="60" customWidth="1"/>
    <col min="5332" max="5332" width="86.7109375" style="60" customWidth="1"/>
    <col min="5333" max="5341" width="23.140625" style="60" customWidth="1"/>
    <col min="5342" max="5342" width="91.42578125" style="60" customWidth="1"/>
    <col min="5343" max="5348" width="19.140625" style="60" customWidth="1"/>
    <col min="5349" max="5581" width="9.140625" style="60"/>
    <col min="5582" max="5583" width="12.28515625" style="60" customWidth="1"/>
    <col min="5584" max="5584" width="13.42578125" style="60" customWidth="1"/>
    <col min="5585" max="5585" width="59.140625" style="60" customWidth="1"/>
    <col min="5586" max="5586" width="18.140625" style="60" customWidth="1"/>
    <col min="5587" max="5587" width="32.140625" style="60" customWidth="1"/>
    <col min="5588" max="5588" width="86.7109375" style="60" customWidth="1"/>
    <col min="5589" max="5597" width="23.140625" style="60" customWidth="1"/>
    <col min="5598" max="5598" width="91.42578125" style="60" customWidth="1"/>
    <col min="5599" max="5604" width="19.140625" style="60" customWidth="1"/>
    <col min="5605" max="5837" width="9.140625" style="60"/>
    <col min="5838" max="5839" width="12.28515625" style="60" customWidth="1"/>
    <col min="5840" max="5840" width="13.42578125" style="60" customWidth="1"/>
    <col min="5841" max="5841" width="59.140625" style="60" customWidth="1"/>
    <col min="5842" max="5842" width="18.140625" style="60" customWidth="1"/>
    <col min="5843" max="5843" width="32.140625" style="60" customWidth="1"/>
    <col min="5844" max="5844" width="86.7109375" style="60" customWidth="1"/>
    <col min="5845" max="5853" width="23.140625" style="60" customWidth="1"/>
    <col min="5854" max="5854" width="91.42578125" style="60" customWidth="1"/>
    <col min="5855" max="5860" width="19.140625" style="60" customWidth="1"/>
    <col min="5861" max="6093" width="9.140625" style="60"/>
    <col min="6094" max="6095" width="12.28515625" style="60" customWidth="1"/>
    <col min="6096" max="6096" width="13.42578125" style="60" customWidth="1"/>
    <col min="6097" max="6097" width="59.140625" style="60" customWidth="1"/>
    <col min="6098" max="6098" width="18.140625" style="60" customWidth="1"/>
    <col min="6099" max="6099" width="32.140625" style="60" customWidth="1"/>
    <col min="6100" max="6100" width="86.7109375" style="60" customWidth="1"/>
    <col min="6101" max="6109" width="23.140625" style="60" customWidth="1"/>
    <col min="6110" max="6110" width="91.42578125" style="60" customWidth="1"/>
    <col min="6111" max="6116" width="19.140625" style="60" customWidth="1"/>
    <col min="6117" max="6349" width="9.140625" style="60"/>
    <col min="6350" max="6351" width="12.28515625" style="60" customWidth="1"/>
    <col min="6352" max="6352" width="13.42578125" style="60" customWidth="1"/>
    <col min="6353" max="6353" width="59.140625" style="60" customWidth="1"/>
    <col min="6354" max="6354" width="18.140625" style="60" customWidth="1"/>
    <col min="6355" max="6355" width="32.140625" style="60" customWidth="1"/>
    <col min="6356" max="6356" width="86.7109375" style="60" customWidth="1"/>
    <col min="6357" max="6365" width="23.140625" style="60" customWidth="1"/>
    <col min="6366" max="6366" width="91.42578125" style="60" customWidth="1"/>
    <col min="6367" max="6372" width="19.140625" style="60" customWidth="1"/>
    <col min="6373" max="6605" width="9.140625" style="60"/>
    <col min="6606" max="6607" width="12.28515625" style="60" customWidth="1"/>
    <col min="6608" max="6608" width="13.42578125" style="60" customWidth="1"/>
    <col min="6609" max="6609" width="59.140625" style="60" customWidth="1"/>
    <col min="6610" max="6610" width="18.140625" style="60" customWidth="1"/>
    <col min="6611" max="6611" width="32.140625" style="60" customWidth="1"/>
    <col min="6612" max="6612" width="86.7109375" style="60" customWidth="1"/>
    <col min="6613" max="6621" width="23.140625" style="60" customWidth="1"/>
    <col min="6622" max="6622" width="91.42578125" style="60" customWidth="1"/>
    <col min="6623" max="6628" width="19.140625" style="60" customWidth="1"/>
    <col min="6629" max="6861" width="9.140625" style="60"/>
    <col min="6862" max="6863" width="12.28515625" style="60" customWidth="1"/>
    <col min="6864" max="6864" width="13.42578125" style="60" customWidth="1"/>
    <col min="6865" max="6865" width="59.140625" style="60" customWidth="1"/>
    <col min="6866" max="6866" width="18.140625" style="60" customWidth="1"/>
    <col min="6867" max="6867" width="32.140625" style="60" customWidth="1"/>
    <col min="6868" max="6868" width="86.7109375" style="60" customWidth="1"/>
    <col min="6869" max="6877" width="23.140625" style="60" customWidth="1"/>
    <col min="6878" max="6878" width="91.42578125" style="60" customWidth="1"/>
    <col min="6879" max="6884" width="19.140625" style="60" customWidth="1"/>
    <col min="6885" max="7117" width="9.140625" style="60"/>
    <col min="7118" max="7119" width="12.28515625" style="60" customWidth="1"/>
    <col min="7120" max="7120" width="13.42578125" style="60" customWidth="1"/>
    <col min="7121" max="7121" width="59.140625" style="60" customWidth="1"/>
    <col min="7122" max="7122" width="18.140625" style="60" customWidth="1"/>
    <col min="7123" max="7123" width="32.140625" style="60" customWidth="1"/>
    <col min="7124" max="7124" width="86.7109375" style="60" customWidth="1"/>
    <col min="7125" max="7133" width="23.140625" style="60" customWidth="1"/>
    <col min="7134" max="7134" width="91.42578125" style="60" customWidth="1"/>
    <col min="7135" max="7140" width="19.140625" style="60" customWidth="1"/>
    <col min="7141" max="7373" width="9.140625" style="60"/>
    <col min="7374" max="7375" width="12.28515625" style="60" customWidth="1"/>
    <col min="7376" max="7376" width="13.42578125" style="60" customWidth="1"/>
    <col min="7377" max="7377" width="59.140625" style="60" customWidth="1"/>
    <col min="7378" max="7378" width="18.140625" style="60" customWidth="1"/>
    <col min="7379" max="7379" width="32.140625" style="60" customWidth="1"/>
    <col min="7380" max="7380" width="86.7109375" style="60" customWidth="1"/>
    <col min="7381" max="7389" width="23.140625" style="60" customWidth="1"/>
    <col min="7390" max="7390" width="91.42578125" style="60" customWidth="1"/>
    <col min="7391" max="7396" width="19.140625" style="60" customWidth="1"/>
    <col min="7397" max="7629" width="9.140625" style="60"/>
    <col min="7630" max="7631" width="12.28515625" style="60" customWidth="1"/>
    <col min="7632" max="7632" width="13.42578125" style="60" customWidth="1"/>
    <col min="7633" max="7633" width="59.140625" style="60" customWidth="1"/>
    <col min="7634" max="7634" width="18.140625" style="60" customWidth="1"/>
    <col min="7635" max="7635" width="32.140625" style="60" customWidth="1"/>
    <col min="7636" max="7636" width="86.7109375" style="60" customWidth="1"/>
    <col min="7637" max="7645" width="23.140625" style="60" customWidth="1"/>
    <col min="7646" max="7646" width="91.42578125" style="60" customWidth="1"/>
    <col min="7647" max="7652" width="19.140625" style="60" customWidth="1"/>
    <col min="7653" max="7885" width="9.140625" style="60"/>
    <col min="7886" max="7887" width="12.28515625" style="60" customWidth="1"/>
    <col min="7888" max="7888" width="13.42578125" style="60" customWidth="1"/>
    <col min="7889" max="7889" width="59.140625" style="60" customWidth="1"/>
    <col min="7890" max="7890" width="18.140625" style="60" customWidth="1"/>
    <col min="7891" max="7891" width="32.140625" style="60" customWidth="1"/>
    <col min="7892" max="7892" width="86.7109375" style="60" customWidth="1"/>
    <col min="7893" max="7901" width="23.140625" style="60" customWidth="1"/>
    <col min="7902" max="7902" width="91.42578125" style="60" customWidth="1"/>
    <col min="7903" max="7908" width="19.140625" style="60" customWidth="1"/>
    <col min="7909" max="8141" width="9.140625" style="60"/>
    <col min="8142" max="8143" width="12.28515625" style="60" customWidth="1"/>
    <col min="8144" max="8144" width="13.42578125" style="60" customWidth="1"/>
    <col min="8145" max="8145" width="59.140625" style="60" customWidth="1"/>
    <col min="8146" max="8146" width="18.140625" style="60" customWidth="1"/>
    <col min="8147" max="8147" width="32.140625" style="60" customWidth="1"/>
    <col min="8148" max="8148" width="86.7109375" style="60" customWidth="1"/>
    <col min="8149" max="8157" width="23.140625" style="60" customWidth="1"/>
    <col min="8158" max="8158" width="91.42578125" style="60" customWidth="1"/>
    <col min="8159" max="8164" width="19.140625" style="60" customWidth="1"/>
    <col min="8165" max="8397" width="9.140625" style="60"/>
    <col min="8398" max="8399" width="12.28515625" style="60" customWidth="1"/>
    <col min="8400" max="8400" width="13.42578125" style="60" customWidth="1"/>
    <col min="8401" max="8401" width="59.140625" style="60" customWidth="1"/>
    <col min="8402" max="8402" width="18.140625" style="60" customWidth="1"/>
    <col min="8403" max="8403" width="32.140625" style="60" customWidth="1"/>
    <col min="8404" max="8404" width="86.7109375" style="60" customWidth="1"/>
    <col min="8405" max="8413" width="23.140625" style="60" customWidth="1"/>
    <col min="8414" max="8414" width="91.42578125" style="60" customWidth="1"/>
    <col min="8415" max="8420" width="19.140625" style="60" customWidth="1"/>
    <col min="8421" max="8653" width="9.140625" style="60"/>
    <col min="8654" max="8655" width="12.28515625" style="60" customWidth="1"/>
    <col min="8656" max="8656" width="13.42578125" style="60" customWidth="1"/>
    <col min="8657" max="8657" width="59.140625" style="60" customWidth="1"/>
    <col min="8658" max="8658" width="18.140625" style="60" customWidth="1"/>
    <col min="8659" max="8659" width="32.140625" style="60" customWidth="1"/>
    <col min="8660" max="8660" width="86.7109375" style="60" customWidth="1"/>
    <col min="8661" max="8669" width="23.140625" style="60" customWidth="1"/>
    <col min="8670" max="8670" width="91.42578125" style="60" customWidth="1"/>
    <col min="8671" max="8676" width="19.140625" style="60" customWidth="1"/>
    <col min="8677" max="8909" width="9.140625" style="60"/>
    <col min="8910" max="8911" width="12.28515625" style="60" customWidth="1"/>
    <col min="8912" max="8912" width="13.42578125" style="60" customWidth="1"/>
    <col min="8913" max="8913" width="59.140625" style="60" customWidth="1"/>
    <col min="8914" max="8914" width="18.140625" style="60" customWidth="1"/>
    <col min="8915" max="8915" width="32.140625" style="60" customWidth="1"/>
    <col min="8916" max="8916" width="86.7109375" style="60" customWidth="1"/>
    <col min="8917" max="8925" width="23.140625" style="60" customWidth="1"/>
    <col min="8926" max="8926" width="91.42578125" style="60" customWidth="1"/>
    <col min="8927" max="8932" width="19.140625" style="60" customWidth="1"/>
    <col min="8933" max="9165" width="9.140625" style="60"/>
    <col min="9166" max="9167" width="12.28515625" style="60" customWidth="1"/>
    <col min="9168" max="9168" width="13.42578125" style="60" customWidth="1"/>
    <col min="9169" max="9169" width="59.140625" style="60" customWidth="1"/>
    <col min="9170" max="9170" width="18.140625" style="60" customWidth="1"/>
    <col min="9171" max="9171" width="32.140625" style="60" customWidth="1"/>
    <col min="9172" max="9172" width="86.7109375" style="60" customWidth="1"/>
    <col min="9173" max="9181" width="23.140625" style="60" customWidth="1"/>
    <col min="9182" max="9182" width="91.42578125" style="60" customWidth="1"/>
    <col min="9183" max="9188" width="19.140625" style="60" customWidth="1"/>
    <col min="9189" max="9421" width="9.140625" style="60"/>
    <col min="9422" max="9423" width="12.28515625" style="60" customWidth="1"/>
    <col min="9424" max="9424" width="13.42578125" style="60" customWidth="1"/>
    <col min="9425" max="9425" width="59.140625" style="60" customWidth="1"/>
    <col min="9426" max="9426" width="18.140625" style="60" customWidth="1"/>
    <col min="9427" max="9427" width="32.140625" style="60" customWidth="1"/>
    <col min="9428" max="9428" width="86.7109375" style="60" customWidth="1"/>
    <col min="9429" max="9437" width="23.140625" style="60" customWidth="1"/>
    <col min="9438" max="9438" width="91.42578125" style="60" customWidth="1"/>
    <col min="9439" max="9444" width="19.140625" style="60" customWidth="1"/>
    <col min="9445" max="9677" width="9.140625" style="60"/>
    <col min="9678" max="9679" width="12.28515625" style="60" customWidth="1"/>
    <col min="9680" max="9680" width="13.42578125" style="60" customWidth="1"/>
    <col min="9681" max="9681" width="59.140625" style="60" customWidth="1"/>
    <col min="9682" max="9682" width="18.140625" style="60" customWidth="1"/>
    <col min="9683" max="9683" width="32.140625" style="60" customWidth="1"/>
    <col min="9684" max="9684" width="86.7109375" style="60" customWidth="1"/>
    <col min="9685" max="9693" width="23.140625" style="60" customWidth="1"/>
    <col min="9694" max="9694" width="91.42578125" style="60" customWidth="1"/>
    <col min="9695" max="9700" width="19.140625" style="60" customWidth="1"/>
    <col min="9701" max="9933" width="9.140625" style="60"/>
    <col min="9934" max="9935" width="12.28515625" style="60" customWidth="1"/>
    <col min="9936" max="9936" width="13.42578125" style="60" customWidth="1"/>
    <col min="9937" max="9937" width="59.140625" style="60" customWidth="1"/>
    <col min="9938" max="9938" width="18.140625" style="60" customWidth="1"/>
    <col min="9939" max="9939" width="32.140625" style="60" customWidth="1"/>
    <col min="9940" max="9940" width="86.7109375" style="60" customWidth="1"/>
    <col min="9941" max="9949" width="23.140625" style="60" customWidth="1"/>
    <col min="9950" max="9950" width="91.42578125" style="60" customWidth="1"/>
    <col min="9951" max="9956" width="19.140625" style="60" customWidth="1"/>
    <col min="9957" max="10189" width="9.140625" style="60"/>
    <col min="10190" max="10191" width="12.28515625" style="60" customWidth="1"/>
    <col min="10192" max="10192" width="13.42578125" style="60" customWidth="1"/>
    <col min="10193" max="10193" width="59.140625" style="60" customWidth="1"/>
    <col min="10194" max="10194" width="18.140625" style="60" customWidth="1"/>
    <col min="10195" max="10195" width="32.140625" style="60" customWidth="1"/>
    <col min="10196" max="10196" width="86.7109375" style="60" customWidth="1"/>
    <col min="10197" max="10205" width="23.140625" style="60" customWidth="1"/>
    <col min="10206" max="10206" width="91.42578125" style="60" customWidth="1"/>
    <col min="10207" max="10212" width="19.140625" style="60" customWidth="1"/>
    <col min="10213" max="10445" width="9.140625" style="60"/>
    <col min="10446" max="10447" width="12.28515625" style="60" customWidth="1"/>
    <col min="10448" max="10448" width="13.42578125" style="60" customWidth="1"/>
    <col min="10449" max="10449" width="59.140625" style="60" customWidth="1"/>
    <col min="10450" max="10450" width="18.140625" style="60" customWidth="1"/>
    <col min="10451" max="10451" width="32.140625" style="60" customWidth="1"/>
    <col min="10452" max="10452" width="86.7109375" style="60" customWidth="1"/>
    <col min="10453" max="10461" width="23.140625" style="60" customWidth="1"/>
    <col min="10462" max="10462" width="91.42578125" style="60" customWidth="1"/>
    <col min="10463" max="10468" width="19.140625" style="60" customWidth="1"/>
    <col min="10469" max="10701" width="9.140625" style="60"/>
    <col min="10702" max="10703" width="12.28515625" style="60" customWidth="1"/>
    <col min="10704" max="10704" width="13.42578125" style="60" customWidth="1"/>
    <col min="10705" max="10705" width="59.140625" style="60" customWidth="1"/>
    <col min="10706" max="10706" width="18.140625" style="60" customWidth="1"/>
    <col min="10707" max="10707" width="32.140625" style="60" customWidth="1"/>
    <col min="10708" max="10708" width="86.7109375" style="60" customWidth="1"/>
    <col min="10709" max="10717" width="23.140625" style="60" customWidth="1"/>
    <col min="10718" max="10718" width="91.42578125" style="60" customWidth="1"/>
    <col min="10719" max="10724" width="19.140625" style="60" customWidth="1"/>
    <col min="10725" max="10957" width="9.140625" style="60"/>
    <col min="10958" max="10959" width="12.28515625" style="60" customWidth="1"/>
    <col min="10960" max="10960" width="13.42578125" style="60" customWidth="1"/>
    <col min="10961" max="10961" width="59.140625" style="60" customWidth="1"/>
    <col min="10962" max="10962" width="18.140625" style="60" customWidth="1"/>
    <col min="10963" max="10963" width="32.140625" style="60" customWidth="1"/>
    <col min="10964" max="10964" width="86.7109375" style="60" customWidth="1"/>
    <col min="10965" max="10973" width="23.140625" style="60" customWidth="1"/>
    <col min="10974" max="10974" width="91.42578125" style="60" customWidth="1"/>
    <col min="10975" max="10980" width="19.140625" style="60" customWidth="1"/>
    <col min="10981" max="11213" width="9.140625" style="60"/>
    <col min="11214" max="11215" width="12.28515625" style="60" customWidth="1"/>
    <col min="11216" max="11216" width="13.42578125" style="60" customWidth="1"/>
    <col min="11217" max="11217" width="59.140625" style="60" customWidth="1"/>
    <col min="11218" max="11218" width="18.140625" style="60" customWidth="1"/>
    <col min="11219" max="11219" width="32.140625" style="60" customWidth="1"/>
    <col min="11220" max="11220" width="86.7109375" style="60" customWidth="1"/>
    <col min="11221" max="11229" width="23.140625" style="60" customWidth="1"/>
    <col min="11230" max="11230" width="91.42578125" style="60" customWidth="1"/>
    <col min="11231" max="11236" width="19.140625" style="60" customWidth="1"/>
    <col min="11237" max="11469" width="9.140625" style="60"/>
    <col min="11470" max="11471" width="12.28515625" style="60" customWidth="1"/>
    <col min="11472" max="11472" width="13.42578125" style="60" customWidth="1"/>
    <col min="11473" max="11473" width="59.140625" style="60" customWidth="1"/>
    <col min="11474" max="11474" width="18.140625" style="60" customWidth="1"/>
    <col min="11475" max="11475" width="32.140625" style="60" customWidth="1"/>
    <col min="11476" max="11476" width="86.7109375" style="60" customWidth="1"/>
    <col min="11477" max="11485" width="23.140625" style="60" customWidth="1"/>
    <col min="11486" max="11486" width="91.42578125" style="60" customWidth="1"/>
    <col min="11487" max="11492" width="19.140625" style="60" customWidth="1"/>
    <col min="11493" max="11725" width="9.140625" style="60"/>
    <col min="11726" max="11727" width="12.28515625" style="60" customWidth="1"/>
    <col min="11728" max="11728" width="13.42578125" style="60" customWidth="1"/>
    <col min="11729" max="11729" width="59.140625" style="60" customWidth="1"/>
    <col min="11730" max="11730" width="18.140625" style="60" customWidth="1"/>
    <col min="11731" max="11731" width="32.140625" style="60" customWidth="1"/>
    <col min="11732" max="11732" width="86.7109375" style="60" customWidth="1"/>
    <col min="11733" max="11741" width="23.140625" style="60" customWidth="1"/>
    <col min="11742" max="11742" width="91.42578125" style="60" customWidth="1"/>
    <col min="11743" max="11748" width="19.140625" style="60" customWidth="1"/>
    <col min="11749" max="11981" width="9.140625" style="60"/>
    <col min="11982" max="11983" width="12.28515625" style="60" customWidth="1"/>
    <col min="11984" max="11984" width="13.42578125" style="60" customWidth="1"/>
    <col min="11985" max="11985" width="59.140625" style="60" customWidth="1"/>
    <col min="11986" max="11986" width="18.140625" style="60" customWidth="1"/>
    <col min="11987" max="11987" width="32.140625" style="60" customWidth="1"/>
    <col min="11988" max="11988" width="86.7109375" style="60" customWidth="1"/>
    <col min="11989" max="11997" width="23.140625" style="60" customWidth="1"/>
    <col min="11998" max="11998" width="91.42578125" style="60" customWidth="1"/>
    <col min="11999" max="12004" width="19.140625" style="60" customWidth="1"/>
    <col min="12005" max="12237" width="9.140625" style="60"/>
    <col min="12238" max="12239" width="12.28515625" style="60" customWidth="1"/>
    <col min="12240" max="12240" width="13.42578125" style="60" customWidth="1"/>
    <col min="12241" max="12241" width="59.140625" style="60" customWidth="1"/>
    <col min="12242" max="12242" width="18.140625" style="60" customWidth="1"/>
    <col min="12243" max="12243" width="32.140625" style="60" customWidth="1"/>
    <col min="12244" max="12244" width="86.7109375" style="60" customWidth="1"/>
    <col min="12245" max="12253" width="23.140625" style="60" customWidth="1"/>
    <col min="12254" max="12254" width="91.42578125" style="60" customWidth="1"/>
    <col min="12255" max="12260" width="19.140625" style="60" customWidth="1"/>
    <col min="12261" max="12493" width="9.140625" style="60"/>
    <col min="12494" max="12495" width="12.28515625" style="60" customWidth="1"/>
    <col min="12496" max="12496" width="13.42578125" style="60" customWidth="1"/>
    <col min="12497" max="12497" width="59.140625" style="60" customWidth="1"/>
    <col min="12498" max="12498" width="18.140625" style="60" customWidth="1"/>
    <col min="12499" max="12499" width="32.140625" style="60" customWidth="1"/>
    <col min="12500" max="12500" width="86.7109375" style="60" customWidth="1"/>
    <col min="12501" max="12509" width="23.140625" style="60" customWidth="1"/>
    <col min="12510" max="12510" width="91.42578125" style="60" customWidth="1"/>
    <col min="12511" max="12516" width="19.140625" style="60" customWidth="1"/>
    <col min="12517" max="12749" width="9.140625" style="60"/>
    <col min="12750" max="12751" width="12.28515625" style="60" customWidth="1"/>
    <col min="12752" max="12752" width="13.42578125" style="60" customWidth="1"/>
    <col min="12753" max="12753" width="59.140625" style="60" customWidth="1"/>
    <col min="12754" max="12754" width="18.140625" style="60" customWidth="1"/>
    <col min="12755" max="12755" width="32.140625" style="60" customWidth="1"/>
    <col min="12756" max="12756" width="86.7109375" style="60" customWidth="1"/>
    <col min="12757" max="12765" width="23.140625" style="60" customWidth="1"/>
    <col min="12766" max="12766" width="91.42578125" style="60" customWidth="1"/>
    <col min="12767" max="12772" width="19.140625" style="60" customWidth="1"/>
    <col min="12773" max="13005" width="9.140625" style="60"/>
    <col min="13006" max="13007" width="12.28515625" style="60" customWidth="1"/>
    <col min="13008" max="13008" width="13.42578125" style="60" customWidth="1"/>
    <col min="13009" max="13009" width="59.140625" style="60" customWidth="1"/>
    <col min="13010" max="13010" width="18.140625" style="60" customWidth="1"/>
    <col min="13011" max="13011" width="32.140625" style="60" customWidth="1"/>
    <col min="13012" max="13012" width="86.7109375" style="60" customWidth="1"/>
    <col min="13013" max="13021" width="23.140625" style="60" customWidth="1"/>
    <col min="13022" max="13022" width="91.42578125" style="60" customWidth="1"/>
    <col min="13023" max="13028" width="19.140625" style="60" customWidth="1"/>
    <col min="13029" max="13261" width="9.140625" style="60"/>
    <col min="13262" max="13263" width="12.28515625" style="60" customWidth="1"/>
    <col min="13264" max="13264" width="13.42578125" style="60" customWidth="1"/>
    <col min="13265" max="13265" width="59.140625" style="60" customWidth="1"/>
    <col min="13266" max="13266" width="18.140625" style="60" customWidth="1"/>
    <col min="13267" max="13267" width="32.140625" style="60" customWidth="1"/>
    <col min="13268" max="13268" width="86.7109375" style="60" customWidth="1"/>
    <col min="13269" max="13277" width="23.140625" style="60" customWidth="1"/>
    <col min="13278" max="13278" width="91.42578125" style="60" customWidth="1"/>
    <col min="13279" max="13284" width="19.140625" style="60" customWidth="1"/>
    <col min="13285" max="13517" width="9.140625" style="60"/>
    <col min="13518" max="13519" width="12.28515625" style="60" customWidth="1"/>
    <col min="13520" max="13520" width="13.42578125" style="60" customWidth="1"/>
    <col min="13521" max="13521" width="59.140625" style="60" customWidth="1"/>
    <col min="13522" max="13522" width="18.140625" style="60" customWidth="1"/>
    <col min="13523" max="13523" width="32.140625" style="60" customWidth="1"/>
    <col min="13524" max="13524" width="86.7109375" style="60" customWidth="1"/>
    <col min="13525" max="13533" width="23.140625" style="60" customWidth="1"/>
    <col min="13534" max="13534" width="91.42578125" style="60" customWidth="1"/>
    <col min="13535" max="13540" width="19.140625" style="60" customWidth="1"/>
    <col min="13541" max="13773" width="9.140625" style="60"/>
    <col min="13774" max="13775" width="12.28515625" style="60" customWidth="1"/>
    <col min="13776" max="13776" width="13.42578125" style="60" customWidth="1"/>
    <col min="13777" max="13777" width="59.140625" style="60" customWidth="1"/>
    <col min="13778" max="13778" width="18.140625" style="60" customWidth="1"/>
    <col min="13779" max="13779" width="32.140625" style="60" customWidth="1"/>
    <col min="13780" max="13780" width="86.7109375" style="60" customWidth="1"/>
    <col min="13781" max="13789" width="23.140625" style="60" customWidth="1"/>
    <col min="13790" max="13790" width="91.42578125" style="60" customWidth="1"/>
    <col min="13791" max="13796" width="19.140625" style="60" customWidth="1"/>
    <col min="13797" max="14029" width="9.140625" style="60"/>
    <col min="14030" max="14031" width="12.28515625" style="60" customWidth="1"/>
    <col min="14032" max="14032" width="13.42578125" style="60" customWidth="1"/>
    <col min="14033" max="14033" width="59.140625" style="60" customWidth="1"/>
    <col min="14034" max="14034" width="18.140625" style="60" customWidth="1"/>
    <col min="14035" max="14035" width="32.140625" style="60" customWidth="1"/>
    <col min="14036" max="14036" width="86.7109375" style="60" customWidth="1"/>
    <col min="14037" max="14045" width="23.140625" style="60" customWidth="1"/>
    <col min="14046" max="14046" width="91.42578125" style="60" customWidth="1"/>
    <col min="14047" max="14052" width="19.140625" style="60" customWidth="1"/>
    <col min="14053" max="14285" width="9.140625" style="60"/>
    <col min="14286" max="14287" width="12.28515625" style="60" customWidth="1"/>
    <col min="14288" max="14288" width="13.42578125" style="60" customWidth="1"/>
    <col min="14289" max="14289" width="59.140625" style="60" customWidth="1"/>
    <col min="14290" max="14290" width="18.140625" style="60" customWidth="1"/>
    <col min="14291" max="14291" width="32.140625" style="60" customWidth="1"/>
    <col min="14292" max="14292" width="86.7109375" style="60" customWidth="1"/>
    <col min="14293" max="14301" width="23.140625" style="60" customWidth="1"/>
    <col min="14302" max="14302" width="91.42578125" style="60" customWidth="1"/>
    <col min="14303" max="14308" width="19.140625" style="60" customWidth="1"/>
    <col min="14309" max="14541" width="9.140625" style="60"/>
    <col min="14542" max="14543" width="12.28515625" style="60" customWidth="1"/>
    <col min="14544" max="14544" width="13.42578125" style="60" customWidth="1"/>
    <col min="14545" max="14545" width="59.140625" style="60" customWidth="1"/>
    <col min="14546" max="14546" width="18.140625" style="60" customWidth="1"/>
    <col min="14547" max="14547" width="32.140625" style="60" customWidth="1"/>
    <col min="14548" max="14548" width="86.7109375" style="60" customWidth="1"/>
    <col min="14549" max="14557" width="23.140625" style="60" customWidth="1"/>
    <col min="14558" max="14558" width="91.42578125" style="60" customWidth="1"/>
    <col min="14559" max="14564" width="19.140625" style="60" customWidth="1"/>
    <col min="14565" max="14797" width="9.140625" style="60"/>
    <col min="14798" max="14799" width="12.28515625" style="60" customWidth="1"/>
    <col min="14800" max="14800" width="13.42578125" style="60" customWidth="1"/>
    <col min="14801" max="14801" width="59.140625" style="60" customWidth="1"/>
    <col min="14802" max="14802" width="18.140625" style="60" customWidth="1"/>
    <col min="14803" max="14803" width="32.140625" style="60" customWidth="1"/>
    <col min="14804" max="14804" width="86.7109375" style="60" customWidth="1"/>
    <col min="14805" max="14813" width="23.140625" style="60" customWidth="1"/>
    <col min="14814" max="14814" width="91.42578125" style="60" customWidth="1"/>
    <col min="14815" max="14820" width="19.140625" style="60" customWidth="1"/>
    <col min="14821" max="15053" width="9.140625" style="60"/>
    <col min="15054" max="15055" width="12.28515625" style="60" customWidth="1"/>
    <col min="15056" max="15056" width="13.42578125" style="60" customWidth="1"/>
    <col min="15057" max="15057" width="59.140625" style="60" customWidth="1"/>
    <col min="15058" max="15058" width="18.140625" style="60" customWidth="1"/>
    <col min="15059" max="15059" width="32.140625" style="60" customWidth="1"/>
    <col min="15060" max="15060" width="86.7109375" style="60" customWidth="1"/>
    <col min="15061" max="15069" width="23.140625" style="60" customWidth="1"/>
    <col min="15070" max="15070" width="91.42578125" style="60" customWidth="1"/>
    <col min="15071" max="15076" width="19.140625" style="60" customWidth="1"/>
    <col min="15077" max="15309" width="9.140625" style="60"/>
    <col min="15310" max="15311" width="12.28515625" style="60" customWidth="1"/>
    <col min="15312" max="15312" width="13.42578125" style="60" customWidth="1"/>
    <col min="15313" max="15313" width="59.140625" style="60" customWidth="1"/>
    <col min="15314" max="15314" width="18.140625" style="60" customWidth="1"/>
    <col min="15315" max="15315" width="32.140625" style="60" customWidth="1"/>
    <col min="15316" max="15316" width="86.7109375" style="60" customWidth="1"/>
    <col min="15317" max="15325" width="23.140625" style="60" customWidth="1"/>
    <col min="15326" max="15326" width="91.42578125" style="60" customWidth="1"/>
    <col min="15327" max="15332" width="19.140625" style="60" customWidth="1"/>
    <col min="15333" max="15565" width="9.140625" style="60"/>
    <col min="15566" max="15567" width="12.28515625" style="60" customWidth="1"/>
    <col min="15568" max="15568" width="13.42578125" style="60" customWidth="1"/>
    <col min="15569" max="15569" width="59.140625" style="60" customWidth="1"/>
    <col min="15570" max="15570" width="18.140625" style="60" customWidth="1"/>
    <col min="15571" max="15571" width="32.140625" style="60" customWidth="1"/>
    <col min="15572" max="15572" width="86.7109375" style="60" customWidth="1"/>
    <col min="15573" max="15581" width="23.140625" style="60" customWidth="1"/>
    <col min="15582" max="15582" width="91.42578125" style="60" customWidth="1"/>
    <col min="15583" max="15588" width="19.140625" style="60" customWidth="1"/>
    <col min="15589" max="15821" width="9.140625" style="60"/>
    <col min="15822" max="15823" width="12.28515625" style="60" customWidth="1"/>
    <col min="15824" max="15824" width="13.42578125" style="60" customWidth="1"/>
    <col min="15825" max="15825" width="59.140625" style="60" customWidth="1"/>
    <col min="15826" max="15826" width="18.140625" style="60" customWidth="1"/>
    <col min="15827" max="15827" width="32.140625" style="60" customWidth="1"/>
    <col min="15828" max="15828" width="86.7109375" style="60" customWidth="1"/>
    <col min="15829" max="15837" width="23.140625" style="60" customWidth="1"/>
    <col min="15838" max="15838" width="91.42578125" style="60" customWidth="1"/>
    <col min="15839" max="15844" width="19.140625" style="60" customWidth="1"/>
    <col min="15845" max="16077" width="9.140625" style="60"/>
    <col min="16078" max="16079" width="12.28515625" style="60" customWidth="1"/>
    <col min="16080" max="16080" width="13.42578125" style="60" customWidth="1"/>
    <col min="16081" max="16081" width="59.140625" style="60" customWidth="1"/>
    <col min="16082" max="16082" width="18.140625" style="60" customWidth="1"/>
    <col min="16083" max="16083" width="32.140625" style="60" customWidth="1"/>
    <col min="16084" max="16084" width="86.7109375" style="60" customWidth="1"/>
    <col min="16085" max="16093" width="23.140625" style="60" customWidth="1"/>
    <col min="16094" max="16094" width="91.42578125" style="60" customWidth="1"/>
    <col min="16095" max="16100" width="19.140625" style="60" customWidth="1"/>
    <col min="16101" max="16358" width="9.140625" style="60"/>
    <col min="16359" max="16360" width="9.140625" style="60" customWidth="1"/>
    <col min="16361" max="16384" width="9.140625" style="60"/>
  </cols>
  <sheetData>
    <row r="1" spans="1:5" ht="87" customHeight="1" x14ac:dyDescent="0.25">
      <c r="A1" s="76"/>
      <c r="B1" s="76"/>
      <c r="C1" s="77" t="s">
        <v>768</v>
      </c>
      <c r="D1" s="77"/>
      <c r="E1" s="77"/>
    </row>
    <row r="2" spans="1:5" ht="62.25" customHeight="1" x14ac:dyDescent="0.25">
      <c r="A2" s="76"/>
      <c r="B2" s="76"/>
      <c r="C2" s="77" t="s">
        <v>764</v>
      </c>
      <c r="D2" s="77"/>
      <c r="E2" s="77"/>
    </row>
    <row r="3" spans="1:5" ht="28.5" customHeight="1" x14ac:dyDescent="0.25">
      <c r="A3" s="78" t="s">
        <v>765</v>
      </c>
      <c r="B3" s="78"/>
      <c r="C3" s="78"/>
      <c r="D3" s="78"/>
      <c r="E3" s="78"/>
    </row>
    <row r="4" spans="1:5" ht="17.25" customHeight="1" x14ac:dyDescent="0.25">
      <c r="A4" s="79" t="s">
        <v>766</v>
      </c>
      <c r="B4" s="79"/>
      <c r="C4" s="79"/>
      <c r="D4" s="79"/>
      <c r="E4" s="79"/>
    </row>
    <row r="5" spans="1:5" ht="54.75" customHeight="1" x14ac:dyDescent="0.25">
      <c r="A5" s="80" t="s">
        <v>641</v>
      </c>
      <c r="B5" s="81" t="s">
        <v>367</v>
      </c>
      <c r="C5" s="59" t="s">
        <v>45</v>
      </c>
      <c r="D5" s="59" t="s">
        <v>46</v>
      </c>
      <c r="E5" s="59" t="s">
        <v>767</v>
      </c>
    </row>
    <row r="6" spans="1:5" ht="15.75" x14ac:dyDescent="0.25">
      <c r="A6" s="64" t="s">
        <v>368</v>
      </c>
      <c r="B6" s="65" t="s">
        <v>369</v>
      </c>
      <c r="C6" s="59">
        <v>31303568000</v>
      </c>
      <c r="D6" s="59">
        <v>34040796000</v>
      </c>
      <c r="E6" s="59">
        <v>36586825000</v>
      </c>
    </row>
    <row r="7" spans="1:5" s="61" customFormat="1" ht="15.75" x14ac:dyDescent="0.25">
      <c r="A7" s="64" t="s">
        <v>370</v>
      </c>
      <c r="B7" s="65" t="s">
        <v>371</v>
      </c>
      <c r="C7" s="59">
        <v>18020888000</v>
      </c>
      <c r="D7" s="59">
        <v>19021172000</v>
      </c>
      <c r="E7" s="59">
        <v>20289698000</v>
      </c>
    </row>
    <row r="8" spans="1:5" s="62" customFormat="1" ht="15.75" x14ac:dyDescent="0.25">
      <c r="A8" s="64" t="s">
        <v>372</v>
      </c>
      <c r="B8" s="65" t="s">
        <v>373</v>
      </c>
      <c r="C8" s="59">
        <v>6731454000</v>
      </c>
      <c r="D8" s="59">
        <v>6898194000</v>
      </c>
      <c r="E8" s="59">
        <v>7260746000</v>
      </c>
    </row>
    <row r="9" spans="1:5" s="63" customFormat="1" ht="31.5" x14ac:dyDescent="0.25">
      <c r="A9" s="64" t="s">
        <v>374</v>
      </c>
      <c r="B9" s="65" t="s">
        <v>375</v>
      </c>
      <c r="C9" s="59">
        <v>6731454000</v>
      </c>
      <c r="D9" s="59">
        <v>6898194000</v>
      </c>
      <c r="E9" s="59">
        <v>7260746000</v>
      </c>
    </row>
    <row r="10" spans="1:5" ht="31.5" x14ac:dyDescent="0.25">
      <c r="A10" s="64" t="s">
        <v>376</v>
      </c>
      <c r="B10" s="65" t="s">
        <v>377</v>
      </c>
      <c r="C10" s="59">
        <v>5644595000</v>
      </c>
      <c r="D10" s="59">
        <v>5844686000</v>
      </c>
      <c r="E10" s="59">
        <v>6207404000</v>
      </c>
    </row>
    <row r="11" spans="1:5" ht="31.5" x14ac:dyDescent="0.25">
      <c r="A11" s="64" t="s">
        <v>378</v>
      </c>
      <c r="B11" s="65" t="s">
        <v>379</v>
      </c>
      <c r="C11" s="59">
        <v>1086859000</v>
      </c>
      <c r="D11" s="59">
        <v>1053508000</v>
      </c>
      <c r="E11" s="59">
        <v>1053342000</v>
      </c>
    </row>
    <row r="12" spans="1:5" s="62" customFormat="1" ht="15.75" x14ac:dyDescent="0.25">
      <c r="A12" s="64" t="s">
        <v>380</v>
      </c>
      <c r="B12" s="65" t="s">
        <v>381</v>
      </c>
      <c r="C12" s="59">
        <v>11289434000</v>
      </c>
      <c r="D12" s="59">
        <v>12122978000</v>
      </c>
      <c r="E12" s="59">
        <v>13028952000</v>
      </c>
    </row>
    <row r="13" spans="1:5" ht="63" x14ac:dyDescent="0.25">
      <c r="A13" s="64" t="s">
        <v>382</v>
      </c>
      <c r="B13" s="65" t="s">
        <v>383</v>
      </c>
      <c r="C13" s="59">
        <v>10921211000</v>
      </c>
      <c r="D13" s="59">
        <v>11730095000</v>
      </c>
      <c r="E13" s="59">
        <v>12609406000</v>
      </c>
    </row>
    <row r="14" spans="1:5" ht="78.75" x14ac:dyDescent="0.25">
      <c r="A14" s="64" t="s">
        <v>384</v>
      </c>
      <c r="B14" s="65" t="s">
        <v>385</v>
      </c>
      <c r="C14" s="59">
        <v>134553000</v>
      </c>
      <c r="D14" s="59">
        <v>144519000</v>
      </c>
      <c r="E14" s="59">
        <v>155352000</v>
      </c>
    </row>
    <row r="15" spans="1:5" ht="31.5" x14ac:dyDescent="0.25">
      <c r="A15" s="64" t="s">
        <v>386</v>
      </c>
      <c r="B15" s="65" t="s">
        <v>671</v>
      </c>
      <c r="C15" s="59">
        <v>156978000</v>
      </c>
      <c r="D15" s="59">
        <v>168605000</v>
      </c>
      <c r="E15" s="59">
        <v>181244000</v>
      </c>
    </row>
    <row r="16" spans="1:5" ht="63" x14ac:dyDescent="0.25">
      <c r="A16" s="64" t="s">
        <v>387</v>
      </c>
      <c r="B16" s="65" t="s">
        <v>672</v>
      </c>
      <c r="C16" s="59">
        <v>76692000</v>
      </c>
      <c r="D16" s="59">
        <v>79759000</v>
      </c>
      <c r="E16" s="59">
        <v>82950000</v>
      </c>
    </row>
    <row r="17" spans="1:5" s="61" customFormat="1" ht="31.5" x14ac:dyDescent="0.25">
      <c r="A17" s="64" t="s">
        <v>388</v>
      </c>
      <c r="B17" s="65" t="s">
        <v>389</v>
      </c>
      <c r="C17" s="59">
        <v>5229693000</v>
      </c>
      <c r="D17" s="59">
        <v>5756118000</v>
      </c>
      <c r="E17" s="59">
        <v>6922877000</v>
      </c>
    </row>
    <row r="18" spans="1:5" s="61" customFormat="1" ht="31.5" x14ac:dyDescent="0.25">
      <c r="A18" s="64" t="s">
        <v>754</v>
      </c>
      <c r="B18" s="65" t="s">
        <v>753</v>
      </c>
      <c r="C18" s="59">
        <v>5229693000</v>
      </c>
      <c r="D18" s="59">
        <v>5756118000</v>
      </c>
      <c r="E18" s="59">
        <v>6922877000</v>
      </c>
    </row>
    <row r="19" spans="1:5" ht="15.75" x14ac:dyDescent="0.25">
      <c r="A19" s="64" t="s">
        <v>390</v>
      </c>
      <c r="B19" s="65" t="s">
        <v>391</v>
      </c>
      <c r="C19" s="59">
        <v>593658000</v>
      </c>
      <c r="D19" s="59">
        <v>620642000</v>
      </c>
      <c r="E19" s="59">
        <v>647627000</v>
      </c>
    </row>
    <row r="20" spans="1:5" ht="15.75" x14ac:dyDescent="0.25">
      <c r="A20" s="64" t="s">
        <v>392</v>
      </c>
      <c r="B20" s="65" t="s">
        <v>393</v>
      </c>
      <c r="C20" s="59">
        <v>151571000</v>
      </c>
      <c r="D20" s="59">
        <v>156809000</v>
      </c>
      <c r="E20" s="59">
        <v>163626000</v>
      </c>
    </row>
    <row r="21" spans="1:5" s="63" customFormat="1" ht="110.25" x14ac:dyDescent="0.25">
      <c r="A21" s="64" t="s">
        <v>394</v>
      </c>
      <c r="B21" s="65" t="s">
        <v>395</v>
      </c>
      <c r="C21" s="59">
        <v>890293000</v>
      </c>
      <c r="D21" s="59">
        <v>1049005000</v>
      </c>
      <c r="E21" s="59">
        <v>1189462000</v>
      </c>
    </row>
    <row r="22" spans="1:5" ht="110.25" x14ac:dyDescent="0.25">
      <c r="A22" s="64" t="s">
        <v>396</v>
      </c>
      <c r="B22" s="65" t="s">
        <v>397</v>
      </c>
      <c r="C22" s="59">
        <v>519992000</v>
      </c>
      <c r="D22" s="59">
        <v>607824000</v>
      </c>
      <c r="E22" s="59">
        <v>722912000</v>
      </c>
    </row>
    <row r="23" spans="1:5" ht="157.5" x14ac:dyDescent="0.25">
      <c r="A23" s="64" t="s">
        <v>618</v>
      </c>
      <c r="B23" s="65" t="s">
        <v>398</v>
      </c>
      <c r="C23" s="59">
        <v>370301000</v>
      </c>
      <c r="D23" s="59">
        <v>441181000</v>
      </c>
      <c r="E23" s="59">
        <v>466550000</v>
      </c>
    </row>
    <row r="24" spans="1:5" ht="94.5" x14ac:dyDescent="0.25">
      <c r="A24" s="64" t="s">
        <v>746</v>
      </c>
      <c r="B24" s="65" t="s">
        <v>747</v>
      </c>
      <c r="C24" s="59">
        <v>4000000</v>
      </c>
      <c r="D24" s="59">
        <v>4600000</v>
      </c>
      <c r="E24" s="59">
        <v>4800000</v>
      </c>
    </row>
    <row r="25" spans="1:5" ht="78.75" x14ac:dyDescent="0.25">
      <c r="A25" s="64" t="s">
        <v>748</v>
      </c>
      <c r="B25" s="65" t="s">
        <v>749</v>
      </c>
      <c r="C25" s="59">
        <v>300000</v>
      </c>
      <c r="D25" s="59">
        <v>300000</v>
      </c>
      <c r="E25" s="59">
        <v>300000</v>
      </c>
    </row>
    <row r="26" spans="1:5" ht="78.75" x14ac:dyDescent="0.25">
      <c r="A26" s="64" t="s">
        <v>750</v>
      </c>
      <c r="B26" s="65" t="s">
        <v>751</v>
      </c>
      <c r="C26" s="59">
        <v>3700000</v>
      </c>
      <c r="D26" s="59">
        <v>4400000</v>
      </c>
      <c r="E26" s="59">
        <v>5100000</v>
      </c>
    </row>
    <row r="27" spans="1:5" s="63" customFormat="1" ht="47.25" x14ac:dyDescent="0.25">
      <c r="A27" s="64" t="s">
        <v>399</v>
      </c>
      <c r="B27" s="65" t="s">
        <v>400</v>
      </c>
      <c r="C27" s="59">
        <v>1643308000</v>
      </c>
      <c r="D27" s="59">
        <v>1807222000</v>
      </c>
      <c r="E27" s="59">
        <v>2260859000</v>
      </c>
    </row>
    <row r="28" spans="1:5" ht="78.75" x14ac:dyDescent="0.25">
      <c r="A28" s="64" t="s">
        <v>613</v>
      </c>
      <c r="B28" s="65" t="s">
        <v>401</v>
      </c>
      <c r="C28" s="59">
        <v>1571836000</v>
      </c>
      <c r="D28" s="59">
        <v>1663854000</v>
      </c>
      <c r="E28" s="59">
        <v>1763042000</v>
      </c>
    </row>
    <row r="29" spans="1:5" ht="78.75" x14ac:dyDescent="0.25">
      <c r="A29" s="64" t="s">
        <v>614</v>
      </c>
      <c r="B29" s="65" t="s">
        <v>402</v>
      </c>
      <c r="C29" s="59">
        <v>71472000</v>
      </c>
      <c r="D29" s="59">
        <v>143368000</v>
      </c>
      <c r="E29" s="59">
        <v>497817000</v>
      </c>
    </row>
    <row r="30" spans="1:5" s="63" customFormat="1" ht="63" x14ac:dyDescent="0.25">
      <c r="A30" s="64" t="s">
        <v>403</v>
      </c>
      <c r="B30" s="65" t="s">
        <v>404</v>
      </c>
      <c r="C30" s="59">
        <v>8464000</v>
      </c>
      <c r="D30" s="59">
        <v>9068000</v>
      </c>
      <c r="E30" s="59">
        <v>11148000</v>
      </c>
    </row>
    <row r="31" spans="1:5" ht="94.5" x14ac:dyDescent="0.25">
      <c r="A31" s="64" t="s">
        <v>615</v>
      </c>
      <c r="B31" s="65" t="s">
        <v>405</v>
      </c>
      <c r="C31" s="59">
        <v>8096000</v>
      </c>
      <c r="D31" s="59">
        <v>8349000</v>
      </c>
      <c r="E31" s="59">
        <v>8693000</v>
      </c>
    </row>
    <row r="32" spans="1:5" ht="94.5" x14ac:dyDescent="0.25">
      <c r="A32" s="64" t="s">
        <v>616</v>
      </c>
      <c r="B32" s="65" t="s">
        <v>406</v>
      </c>
      <c r="C32" s="59">
        <v>368000</v>
      </c>
      <c r="D32" s="59">
        <v>719000</v>
      </c>
      <c r="E32" s="59">
        <v>2455000</v>
      </c>
    </row>
    <row r="33" spans="1:5" s="63" customFormat="1" ht="47.25" x14ac:dyDescent="0.25">
      <c r="A33" s="64" t="s">
        <v>407</v>
      </c>
      <c r="B33" s="65" t="s">
        <v>408</v>
      </c>
      <c r="C33" s="59">
        <v>2146470000</v>
      </c>
      <c r="D33" s="59">
        <v>2353996000</v>
      </c>
      <c r="E33" s="59">
        <v>2926911000</v>
      </c>
    </row>
    <row r="34" spans="1:5" ht="78.75" x14ac:dyDescent="0.25">
      <c r="A34" s="64" t="s">
        <v>617</v>
      </c>
      <c r="B34" s="65" t="s">
        <v>409</v>
      </c>
      <c r="C34" s="59">
        <v>2053113000</v>
      </c>
      <c r="D34" s="59">
        <v>2167252000</v>
      </c>
      <c r="E34" s="59">
        <v>2282436000</v>
      </c>
    </row>
    <row r="35" spans="1:5" ht="78.75" x14ac:dyDescent="0.25">
      <c r="A35" s="64" t="s">
        <v>619</v>
      </c>
      <c r="B35" s="65" t="s">
        <v>410</v>
      </c>
      <c r="C35" s="59">
        <v>93357000</v>
      </c>
      <c r="D35" s="59">
        <v>186744000</v>
      </c>
      <c r="E35" s="59">
        <v>644475000</v>
      </c>
    </row>
    <row r="36" spans="1:5" s="63" customFormat="1" ht="47.25" x14ac:dyDescent="0.25">
      <c r="A36" s="64" t="s">
        <v>411</v>
      </c>
      <c r="B36" s="65" t="s">
        <v>412</v>
      </c>
      <c r="C36" s="59">
        <v>-212071000</v>
      </c>
      <c r="D36" s="59">
        <v>-249924000</v>
      </c>
      <c r="E36" s="59">
        <v>-286956000</v>
      </c>
    </row>
    <row r="37" spans="1:5" ht="78.75" x14ac:dyDescent="0.25">
      <c r="A37" s="64" t="s">
        <v>620</v>
      </c>
      <c r="B37" s="65" t="s">
        <v>413</v>
      </c>
      <c r="C37" s="59">
        <v>-202847000</v>
      </c>
      <c r="D37" s="59">
        <v>-230097000</v>
      </c>
      <c r="E37" s="59">
        <v>-223771000</v>
      </c>
    </row>
    <row r="38" spans="1:5" ht="78.75" x14ac:dyDescent="0.25">
      <c r="A38" s="64" t="s">
        <v>621</v>
      </c>
      <c r="B38" s="65" t="s">
        <v>414</v>
      </c>
      <c r="C38" s="59">
        <v>-9224000</v>
      </c>
      <c r="D38" s="59">
        <v>-19827000</v>
      </c>
      <c r="E38" s="59">
        <v>-63185000</v>
      </c>
    </row>
    <row r="39" spans="1:5" s="61" customFormat="1" ht="15.75" x14ac:dyDescent="0.25">
      <c r="A39" s="64" t="s">
        <v>415</v>
      </c>
      <c r="B39" s="65" t="s">
        <v>416</v>
      </c>
      <c r="C39" s="59">
        <v>2649345000</v>
      </c>
      <c r="D39" s="59">
        <v>3277240000</v>
      </c>
      <c r="E39" s="59">
        <v>3277240000</v>
      </c>
    </row>
    <row r="40" spans="1:5" s="62" customFormat="1" ht="15.75" x14ac:dyDescent="0.25">
      <c r="A40" s="64" t="s">
        <v>417</v>
      </c>
      <c r="B40" s="82" t="s">
        <v>418</v>
      </c>
      <c r="C40" s="59">
        <v>2649345000</v>
      </c>
      <c r="D40" s="59">
        <v>3277240000</v>
      </c>
      <c r="E40" s="59">
        <v>3277240000</v>
      </c>
    </row>
    <row r="41" spans="1:5" s="63" customFormat="1" ht="31.5" x14ac:dyDescent="0.25">
      <c r="A41" s="64" t="s">
        <v>419</v>
      </c>
      <c r="B41" s="82" t="s">
        <v>420</v>
      </c>
      <c r="C41" s="59">
        <v>1828048000</v>
      </c>
      <c r="D41" s="59">
        <v>2261296000</v>
      </c>
      <c r="E41" s="59">
        <v>2261296000</v>
      </c>
    </row>
    <row r="42" spans="1:5" ht="31.5" x14ac:dyDescent="0.25">
      <c r="A42" s="64" t="s">
        <v>421</v>
      </c>
      <c r="B42" s="82" t="s">
        <v>420</v>
      </c>
      <c r="C42" s="59">
        <v>1828048000</v>
      </c>
      <c r="D42" s="59">
        <v>2261296000</v>
      </c>
      <c r="E42" s="59">
        <v>2261296000</v>
      </c>
    </row>
    <row r="43" spans="1:5" s="63" customFormat="1" ht="31.5" x14ac:dyDescent="0.25">
      <c r="A43" s="64" t="s">
        <v>422</v>
      </c>
      <c r="B43" s="82" t="s">
        <v>423</v>
      </c>
      <c r="C43" s="59">
        <v>821297000</v>
      </c>
      <c r="D43" s="59">
        <v>1015944000</v>
      </c>
      <c r="E43" s="59">
        <v>1015944000</v>
      </c>
    </row>
    <row r="44" spans="1:5" ht="63" x14ac:dyDescent="0.25">
      <c r="A44" s="64" t="s">
        <v>424</v>
      </c>
      <c r="B44" s="82" t="s">
        <v>673</v>
      </c>
      <c r="C44" s="59">
        <v>821297000</v>
      </c>
      <c r="D44" s="59">
        <v>1015944000</v>
      </c>
      <c r="E44" s="59">
        <v>1015944000</v>
      </c>
    </row>
    <row r="45" spans="1:5" s="61" customFormat="1" ht="15.75" x14ac:dyDescent="0.25">
      <c r="A45" s="64" t="s">
        <v>425</v>
      </c>
      <c r="B45" s="65" t="s">
        <v>426</v>
      </c>
      <c r="C45" s="59">
        <v>4246285000</v>
      </c>
      <c r="D45" s="59">
        <v>4819338000</v>
      </c>
      <c r="E45" s="59">
        <v>4920310000</v>
      </c>
    </row>
    <row r="46" spans="1:5" s="63" customFormat="1" ht="15.75" x14ac:dyDescent="0.25">
      <c r="A46" s="64" t="s">
        <v>427</v>
      </c>
      <c r="B46" s="65" t="s">
        <v>428</v>
      </c>
      <c r="C46" s="59">
        <v>3109466000</v>
      </c>
      <c r="D46" s="59">
        <v>3656569000</v>
      </c>
      <c r="E46" s="59">
        <v>3710016000</v>
      </c>
    </row>
    <row r="47" spans="1:5" ht="31.5" x14ac:dyDescent="0.25">
      <c r="A47" s="64" t="s">
        <v>429</v>
      </c>
      <c r="B47" s="65" t="s">
        <v>430</v>
      </c>
      <c r="C47" s="59">
        <v>3050386000</v>
      </c>
      <c r="D47" s="59">
        <v>3587094000</v>
      </c>
      <c r="E47" s="59">
        <v>3640523000</v>
      </c>
    </row>
    <row r="48" spans="1:5" ht="31.5" x14ac:dyDescent="0.25">
      <c r="A48" s="64" t="s">
        <v>431</v>
      </c>
      <c r="B48" s="65" t="s">
        <v>432</v>
      </c>
      <c r="C48" s="59">
        <v>59080000</v>
      </c>
      <c r="D48" s="59">
        <v>69475000</v>
      </c>
      <c r="E48" s="59">
        <v>69493000</v>
      </c>
    </row>
    <row r="49" spans="1:5" s="63" customFormat="1" ht="15.75" x14ac:dyDescent="0.25">
      <c r="A49" s="64" t="s">
        <v>433</v>
      </c>
      <c r="B49" s="65" t="s">
        <v>434</v>
      </c>
      <c r="C49" s="59">
        <v>1090427000</v>
      </c>
      <c r="D49" s="59">
        <v>1116377000</v>
      </c>
      <c r="E49" s="59">
        <v>1163902000</v>
      </c>
    </row>
    <row r="50" spans="1:5" ht="15.75" x14ac:dyDescent="0.25">
      <c r="A50" s="64" t="s">
        <v>435</v>
      </c>
      <c r="B50" s="65" t="s">
        <v>436</v>
      </c>
      <c r="C50" s="59">
        <v>192150000</v>
      </c>
      <c r="D50" s="59">
        <v>192150000</v>
      </c>
      <c r="E50" s="59">
        <v>192150000</v>
      </c>
    </row>
    <row r="51" spans="1:5" ht="15.75" x14ac:dyDescent="0.25">
      <c r="A51" s="64" t="s">
        <v>437</v>
      </c>
      <c r="B51" s="65" t="s">
        <v>438</v>
      </c>
      <c r="C51" s="59">
        <v>898277000</v>
      </c>
      <c r="D51" s="59">
        <v>924227000</v>
      </c>
      <c r="E51" s="59">
        <v>971752000</v>
      </c>
    </row>
    <row r="52" spans="1:5" ht="15.75" x14ac:dyDescent="0.25">
      <c r="A52" s="64" t="s">
        <v>439</v>
      </c>
      <c r="B52" s="65" t="s">
        <v>440</v>
      </c>
      <c r="C52" s="59">
        <v>46392000</v>
      </c>
      <c r="D52" s="59">
        <v>46392000</v>
      </c>
      <c r="E52" s="59">
        <v>46392000</v>
      </c>
    </row>
    <row r="53" spans="1:5" s="61" customFormat="1" ht="31.5" x14ac:dyDescent="0.25">
      <c r="A53" s="64" t="s">
        <v>441</v>
      </c>
      <c r="B53" s="65" t="s">
        <v>442</v>
      </c>
      <c r="C53" s="59">
        <v>20166000</v>
      </c>
      <c r="D53" s="59">
        <v>20882000</v>
      </c>
      <c r="E53" s="59">
        <v>21653000</v>
      </c>
    </row>
    <row r="54" spans="1:5" s="62" customFormat="1" ht="15.75" x14ac:dyDescent="0.25">
      <c r="A54" s="64" t="s">
        <v>443</v>
      </c>
      <c r="B54" s="65" t="s">
        <v>444</v>
      </c>
      <c r="C54" s="59">
        <v>19588000</v>
      </c>
      <c r="D54" s="59">
        <v>20293000</v>
      </c>
      <c r="E54" s="59">
        <v>21064000</v>
      </c>
    </row>
    <row r="55" spans="1:5" ht="15.75" x14ac:dyDescent="0.25">
      <c r="A55" s="64" t="s">
        <v>445</v>
      </c>
      <c r="B55" s="65" t="s">
        <v>446</v>
      </c>
      <c r="C55" s="59">
        <v>10493000</v>
      </c>
      <c r="D55" s="59">
        <v>10871000</v>
      </c>
      <c r="E55" s="59">
        <v>11284000</v>
      </c>
    </row>
    <row r="56" spans="1:5" ht="31.5" x14ac:dyDescent="0.25">
      <c r="A56" s="64" t="s">
        <v>447</v>
      </c>
      <c r="B56" s="65" t="s">
        <v>448</v>
      </c>
      <c r="C56" s="59">
        <v>9095000</v>
      </c>
      <c r="D56" s="59">
        <v>9422000</v>
      </c>
      <c r="E56" s="59">
        <v>9780000</v>
      </c>
    </row>
    <row r="57" spans="1:5" s="62" customFormat="1" ht="31.5" x14ac:dyDescent="0.25">
      <c r="A57" s="64" t="s">
        <v>449</v>
      </c>
      <c r="B57" s="65" t="s">
        <v>450</v>
      </c>
      <c r="C57" s="59">
        <v>578000</v>
      </c>
      <c r="D57" s="59">
        <v>589000</v>
      </c>
      <c r="E57" s="59">
        <v>589000</v>
      </c>
    </row>
    <row r="58" spans="1:5" ht="15.75" x14ac:dyDescent="0.25">
      <c r="A58" s="64" t="s">
        <v>451</v>
      </c>
      <c r="B58" s="65" t="s">
        <v>452</v>
      </c>
      <c r="C58" s="59">
        <v>578000</v>
      </c>
      <c r="D58" s="59">
        <v>589000</v>
      </c>
      <c r="E58" s="59">
        <v>589000</v>
      </c>
    </row>
    <row r="59" spans="1:5" s="61" customFormat="1" ht="15.75" x14ac:dyDescent="0.25">
      <c r="A59" s="64" t="s">
        <v>453</v>
      </c>
      <c r="B59" s="65" t="s">
        <v>454</v>
      </c>
      <c r="C59" s="59">
        <v>207010000</v>
      </c>
      <c r="D59" s="59">
        <v>209431000</v>
      </c>
      <c r="E59" s="59">
        <v>209462000</v>
      </c>
    </row>
    <row r="60" spans="1:5" ht="63" x14ac:dyDescent="0.25">
      <c r="A60" s="64" t="s">
        <v>455</v>
      </c>
      <c r="B60" s="65" t="s">
        <v>456</v>
      </c>
      <c r="C60" s="59">
        <v>1730000</v>
      </c>
      <c r="D60" s="59">
        <v>1730000</v>
      </c>
      <c r="E60" s="59">
        <v>1730000</v>
      </c>
    </row>
    <row r="61" spans="1:5" s="63" customFormat="1" ht="31.5" x14ac:dyDescent="0.25">
      <c r="A61" s="64" t="s">
        <v>457</v>
      </c>
      <c r="B61" s="65" t="s">
        <v>458</v>
      </c>
      <c r="C61" s="59">
        <v>205280000</v>
      </c>
      <c r="D61" s="59">
        <v>207701000</v>
      </c>
      <c r="E61" s="59">
        <v>207732000</v>
      </c>
    </row>
    <row r="62" spans="1:5" ht="63" x14ac:dyDescent="0.25">
      <c r="A62" s="64" t="s">
        <v>459</v>
      </c>
      <c r="B62" s="65" t="s">
        <v>460</v>
      </c>
      <c r="C62" s="59">
        <v>133000</v>
      </c>
      <c r="D62" s="59">
        <v>99000</v>
      </c>
      <c r="E62" s="59">
        <v>74000</v>
      </c>
    </row>
    <row r="63" spans="1:5" ht="31.5" x14ac:dyDescent="0.25">
      <c r="A63" s="64" t="s">
        <v>461</v>
      </c>
      <c r="B63" s="65" t="s">
        <v>462</v>
      </c>
      <c r="C63" s="59">
        <v>126025000</v>
      </c>
      <c r="D63" s="59">
        <v>126025000</v>
      </c>
      <c r="E63" s="59">
        <v>126025000</v>
      </c>
    </row>
    <row r="64" spans="1:5" s="63" customFormat="1" ht="47.25" x14ac:dyDescent="0.25">
      <c r="A64" s="64" t="s">
        <v>463</v>
      </c>
      <c r="B64" s="65" t="s">
        <v>464</v>
      </c>
      <c r="C64" s="59">
        <v>41160000</v>
      </c>
      <c r="D64" s="59">
        <v>43260000</v>
      </c>
      <c r="E64" s="59">
        <v>43260000</v>
      </c>
    </row>
    <row r="65" spans="1:5" ht="63" x14ac:dyDescent="0.25">
      <c r="A65" s="64" t="s">
        <v>465</v>
      </c>
      <c r="B65" s="65" t="s">
        <v>466</v>
      </c>
      <c r="C65" s="59">
        <v>41160000</v>
      </c>
      <c r="D65" s="59">
        <v>43260000</v>
      </c>
      <c r="E65" s="59">
        <v>43260000</v>
      </c>
    </row>
    <row r="66" spans="1:5" ht="31.5" x14ac:dyDescent="0.25">
      <c r="A66" s="64" t="s">
        <v>467</v>
      </c>
      <c r="B66" s="65" t="s">
        <v>468</v>
      </c>
      <c r="C66" s="59">
        <v>5400000</v>
      </c>
      <c r="D66" s="59">
        <v>5700000</v>
      </c>
      <c r="E66" s="59">
        <v>5700000</v>
      </c>
    </row>
    <row r="67" spans="1:5" ht="63" x14ac:dyDescent="0.25">
      <c r="A67" s="64" t="s">
        <v>469</v>
      </c>
      <c r="B67" s="65" t="s">
        <v>470</v>
      </c>
      <c r="C67" s="59">
        <v>150000</v>
      </c>
      <c r="D67" s="59">
        <v>150000</v>
      </c>
      <c r="E67" s="59">
        <v>150000</v>
      </c>
    </row>
    <row r="68" spans="1:5" ht="31.5" x14ac:dyDescent="0.25">
      <c r="A68" s="64" t="s">
        <v>471</v>
      </c>
      <c r="B68" s="82" t="s">
        <v>472</v>
      </c>
      <c r="C68" s="59">
        <v>20000</v>
      </c>
      <c r="D68" s="59">
        <v>20000</v>
      </c>
      <c r="E68" s="59">
        <v>20000</v>
      </c>
    </row>
    <row r="69" spans="1:5" ht="78.75" x14ac:dyDescent="0.25">
      <c r="A69" s="64" t="s">
        <v>473</v>
      </c>
      <c r="B69" s="82" t="s">
        <v>474</v>
      </c>
      <c r="C69" s="59">
        <v>30000</v>
      </c>
      <c r="D69" s="59">
        <v>30000</v>
      </c>
      <c r="E69" s="59">
        <v>30000</v>
      </c>
    </row>
    <row r="70" spans="1:5" s="63" customFormat="1" ht="47.25" x14ac:dyDescent="0.25">
      <c r="A70" s="64" t="s">
        <v>475</v>
      </c>
      <c r="B70" s="65" t="s">
        <v>476</v>
      </c>
      <c r="C70" s="59">
        <v>30817000</v>
      </c>
      <c r="D70" s="59">
        <v>30867000</v>
      </c>
      <c r="E70" s="59">
        <v>30917000</v>
      </c>
    </row>
    <row r="71" spans="1:5" ht="63" x14ac:dyDescent="0.25">
      <c r="A71" s="64" t="s">
        <v>477</v>
      </c>
      <c r="B71" s="65" t="s">
        <v>478</v>
      </c>
      <c r="C71" s="59">
        <v>16767000</v>
      </c>
      <c r="D71" s="59">
        <v>16767000</v>
      </c>
      <c r="E71" s="59">
        <v>16767000</v>
      </c>
    </row>
    <row r="72" spans="1:5" ht="126" x14ac:dyDescent="0.25">
      <c r="A72" s="64" t="s">
        <v>479</v>
      </c>
      <c r="B72" s="65" t="s">
        <v>480</v>
      </c>
      <c r="C72" s="59">
        <v>14050000</v>
      </c>
      <c r="D72" s="59">
        <v>14100000</v>
      </c>
      <c r="E72" s="59">
        <v>14150000</v>
      </c>
    </row>
    <row r="73" spans="1:5" s="63" customFormat="1" ht="47.25" x14ac:dyDescent="0.25">
      <c r="A73" s="64" t="s">
        <v>481</v>
      </c>
      <c r="B73" s="65" t="s">
        <v>482</v>
      </c>
      <c r="C73" s="59">
        <v>182000</v>
      </c>
      <c r="D73" s="59">
        <v>191000</v>
      </c>
      <c r="E73" s="59">
        <v>200000</v>
      </c>
    </row>
    <row r="74" spans="1:5" ht="78.75" x14ac:dyDescent="0.25">
      <c r="A74" s="64" t="s">
        <v>483</v>
      </c>
      <c r="B74" s="65" t="s">
        <v>484</v>
      </c>
      <c r="C74" s="59">
        <v>182000</v>
      </c>
      <c r="D74" s="59">
        <v>191000</v>
      </c>
      <c r="E74" s="59">
        <v>200000</v>
      </c>
    </row>
    <row r="75" spans="1:5" ht="31.5" x14ac:dyDescent="0.25">
      <c r="A75" s="64" t="s">
        <v>674</v>
      </c>
      <c r="B75" s="65" t="s">
        <v>675</v>
      </c>
      <c r="C75" s="59">
        <v>48000</v>
      </c>
      <c r="D75" s="59">
        <v>44000</v>
      </c>
      <c r="E75" s="59">
        <v>41000</v>
      </c>
    </row>
    <row r="76" spans="1:5" ht="31.5" x14ac:dyDescent="0.25">
      <c r="A76" s="64" t="s">
        <v>485</v>
      </c>
      <c r="B76" s="65" t="s">
        <v>486</v>
      </c>
      <c r="C76" s="59">
        <v>30000</v>
      </c>
      <c r="D76" s="59">
        <v>30000</v>
      </c>
      <c r="E76" s="59">
        <v>30000</v>
      </c>
    </row>
    <row r="77" spans="1:5" ht="63" x14ac:dyDescent="0.25">
      <c r="A77" s="64" t="s">
        <v>487</v>
      </c>
      <c r="B77" s="65" t="s">
        <v>488</v>
      </c>
      <c r="C77" s="59">
        <v>930000</v>
      </c>
      <c r="D77" s="59">
        <v>930000</v>
      </c>
      <c r="E77" s="59">
        <v>930000</v>
      </c>
    </row>
    <row r="78" spans="1:5" ht="63" x14ac:dyDescent="0.25">
      <c r="A78" s="64" t="s">
        <v>489</v>
      </c>
      <c r="B78" s="65" t="s">
        <v>490</v>
      </c>
      <c r="C78" s="59">
        <v>55000</v>
      </c>
      <c r="D78" s="59">
        <v>55000</v>
      </c>
      <c r="E78" s="59">
        <v>55000</v>
      </c>
    </row>
    <row r="79" spans="1:5" ht="47.25" x14ac:dyDescent="0.25">
      <c r="A79" s="64" t="s">
        <v>491</v>
      </c>
      <c r="B79" s="82" t="s">
        <v>492</v>
      </c>
      <c r="C79" s="59">
        <v>300000</v>
      </c>
      <c r="D79" s="59">
        <v>300000</v>
      </c>
      <c r="E79" s="59">
        <v>300000</v>
      </c>
    </row>
    <row r="80" spans="1:5" s="61" customFormat="1" ht="31.5" x14ac:dyDescent="0.25">
      <c r="A80" s="64" t="s">
        <v>493</v>
      </c>
      <c r="B80" s="65" t="s">
        <v>494</v>
      </c>
      <c r="C80" s="59">
        <v>143608000</v>
      </c>
      <c r="D80" s="59">
        <v>140103000</v>
      </c>
      <c r="E80" s="59">
        <v>141724000</v>
      </c>
    </row>
    <row r="81" spans="1:5" s="63" customFormat="1" ht="63" x14ac:dyDescent="0.25">
      <c r="A81" s="64" t="s">
        <v>495</v>
      </c>
      <c r="B81" s="65" t="s">
        <v>496</v>
      </c>
      <c r="C81" s="59">
        <v>17573000</v>
      </c>
      <c r="D81" s="59">
        <v>18168000</v>
      </c>
      <c r="E81" s="59">
        <v>18867000</v>
      </c>
    </row>
    <row r="82" spans="1:5" ht="47.25" x14ac:dyDescent="0.25">
      <c r="A82" s="64" t="s">
        <v>497</v>
      </c>
      <c r="B82" s="65" t="s">
        <v>498</v>
      </c>
      <c r="C82" s="59">
        <v>17573000</v>
      </c>
      <c r="D82" s="59">
        <v>18168000</v>
      </c>
      <c r="E82" s="59">
        <v>18867000</v>
      </c>
    </row>
    <row r="83" spans="1:5" s="62" customFormat="1" ht="63" x14ac:dyDescent="0.25">
      <c r="A83" s="64" t="s">
        <v>499</v>
      </c>
      <c r="B83" s="65" t="s">
        <v>500</v>
      </c>
      <c r="C83" s="59">
        <v>121080000</v>
      </c>
      <c r="D83" s="59">
        <v>117090000</v>
      </c>
      <c r="E83" s="59">
        <v>118141000</v>
      </c>
    </row>
    <row r="84" spans="1:5" s="63" customFormat="1" ht="63" x14ac:dyDescent="0.25">
      <c r="A84" s="64" t="s">
        <v>501</v>
      </c>
      <c r="B84" s="65" t="s">
        <v>502</v>
      </c>
      <c r="C84" s="59">
        <v>95000000</v>
      </c>
      <c r="D84" s="59">
        <v>90000000</v>
      </c>
      <c r="E84" s="59">
        <v>90000000</v>
      </c>
    </row>
    <row r="85" spans="1:5" ht="63" x14ac:dyDescent="0.25">
      <c r="A85" s="64" t="s">
        <v>503</v>
      </c>
      <c r="B85" s="65" t="s">
        <v>676</v>
      </c>
      <c r="C85" s="59">
        <v>95000000</v>
      </c>
      <c r="D85" s="59">
        <v>90000000</v>
      </c>
      <c r="E85" s="59">
        <v>90000000</v>
      </c>
    </row>
    <row r="86" spans="1:5" ht="63" x14ac:dyDescent="0.25">
      <c r="A86" s="64" t="s">
        <v>504</v>
      </c>
      <c r="B86" s="65" t="s">
        <v>677</v>
      </c>
      <c r="C86" s="59">
        <v>5151000</v>
      </c>
      <c r="D86" s="59">
        <v>5324000</v>
      </c>
      <c r="E86" s="59">
        <v>5504000</v>
      </c>
    </row>
    <row r="87" spans="1:5" ht="63" x14ac:dyDescent="0.25">
      <c r="A87" s="64" t="s">
        <v>678</v>
      </c>
      <c r="B87" s="65" t="s">
        <v>505</v>
      </c>
      <c r="C87" s="59">
        <v>5151000</v>
      </c>
      <c r="D87" s="59">
        <v>5324000</v>
      </c>
      <c r="E87" s="59">
        <v>5504000</v>
      </c>
    </row>
    <row r="88" spans="1:5" s="63" customFormat="1" ht="31.5" x14ac:dyDescent="0.25">
      <c r="A88" s="64" t="s">
        <v>506</v>
      </c>
      <c r="B88" s="65" t="s">
        <v>507</v>
      </c>
      <c r="C88" s="59">
        <v>20929000</v>
      </c>
      <c r="D88" s="59">
        <v>21766000</v>
      </c>
      <c r="E88" s="59">
        <v>22637000</v>
      </c>
    </row>
    <row r="89" spans="1:5" ht="31.5" x14ac:dyDescent="0.25">
      <c r="A89" s="64" t="s">
        <v>508</v>
      </c>
      <c r="B89" s="65" t="s">
        <v>509</v>
      </c>
      <c r="C89" s="59">
        <v>20929000</v>
      </c>
      <c r="D89" s="59">
        <v>21766000</v>
      </c>
      <c r="E89" s="59">
        <v>22637000</v>
      </c>
    </row>
    <row r="90" spans="1:5" s="62" customFormat="1" ht="15.75" x14ac:dyDescent="0.25">
      <c r="A90" s="64" t="s">
        <v>510</v>
      </c>
      <c r="B90" s="65" t="s">
        <v>511</v>
      </c>
      <c r="C90" s="59">
        <v>4031000</v>
      </c>
      <c r="D90" s="59">
        <v>4121000</v>
      </c>
      <c r="E90" s="59">
        <v>4140000</v>
      </c>
    </row>
    <row r="91" spans="1:5" s="63" customFormat="1" ht="31.5" x14ac:dyDescent="0.25">
      <c r="A91" s="64" t="s">
        <v>512</v>
      </c>
      <c r="B91" s="65" t="s">
        <v>513</v>
      </c>
      <c r="C91" s="59">
        <v>4031000</v>
      </c>
      <c r="D91" s="59">
        <v>4121000</v>
      </c>
      <c r="E91" s="59">
        <v>4140000</v>
      </c>
    </row>
    <row r="92" spans="1:5" ht="47.25" x14ac:dyDescent="0.25">
      <c r="A92" s="64" t="s">
        <v>514</v>
      </c>
      <c r="B92" s="65" t="s">
        <v>515</v>
      </c>
      <c r="C92" s="59">
        <v>4031000</v>
      </c>
      <c r="D92" s="59">
        <v>4121000</v>
      </c>
      <c r="E92" s="59">
        <v>4140000</v>
      </c>
    </row>
    <row r="93" spans="1:5" s="62" customFormat="1" ht="63" x14ac:dyDescent="0.25">
      <c r="A93" s="64" t="s">
        <v>516</v>
      </c>
      <c r="B93" s="65" t="s">
        <v>517</v>
      </c>
      <c r="C93" s="59">
        <v>924000</v>
      </c>
      <c r="D93" s="59">
        <v>724000</v>
      </c>
      <c r="E93" s="59">
        <v>576000</v>
      </c>
    </row>
    <row r="94" spans="1:5" s="63" customFormat="1" ht="63" x14ac:dyDescent="0.25">
      <c r="A94" s="64" t="s">
        <v>518</v>
      </c>
      <c r="B94" s="65" t="s">
        <v>519</v>
      </c>
      <c r="C94" s="59">
        <v>924000</v>
      </c>
      <c r="D94" s="59">
        <v>724000</v>
      </c>
      <c r="E94" s="59">
        <v>576000</v>
      </c>
    </row>
    <row r="95" spans="1:5" ht="63" x14ac:dyDescent="0.25">
      <c r="A95" s="64" t="s">
        <v>520</v>
      </c>
      <c r="B95" s="65" t="s">
        <v>521</v>
      </c>
      <c r="C95" s="59">
        <v>924000</v>
      </c>
      <c r="D95" s="59">
        <v>724000</v>
      </c>
      <c r="E95" s="59">
        <v>576000</v>
      </c>
    </row>
    <row r="96" spans="1:5" s="61" customFormat="1" ht="15.75" x14ac:dyDescent="0.25">
      <c r="A96" s="64" t="s">
        <v>522</v>
      </c>
      <c r="B96" s="65" t="s">
        <v>523</v>
      </c>
      <c r="C96" s="59">
        <v>246554000</v>
      </c>
      <c r="D96" s="59">
        <v>248380000</v>
      </c>
      <c r="E96" s="59">
        <v>250653000</v>
      </c>
    </row>
    <row r="97" spans="1:5" s="63" customFormat="1" ht="15.75" x14ac:dyDescent="0.25">
      <c r="A97" s="64" t="s">
        <v>524</v>
      </c>
      <c r="B97" s="65" t="s">
        <v>525</v>
      </c>
      <c r="C97" s="59">
        <v>15312000</v>
      </c>
      <c r="D97" s="59">
        <v>15312000</v>
      </c>
      <c r="E97" s="59">
        <v>15312000</v>
      </c>
    </row>
    <row r="98" spans="1:5" ht="31.5" x14ac:dyDescent="0.25">
      <c r="A98" s="64" t="s">
        <v>526</v>
      </c>
      <c r="B98" s="65" t="s">
        <v>527</v>
      </c>
      <c r="C98" s="59">
        <v>2710220</v>
      </c>
      <c r="D98" s="59">
        <v>2710220</v>
      </c>
      <c r="E98" s="59">
        <v>2710220</v>
      </c>
    </row>
    <row r="99" spans="1:5" ht="15.75" x14ac:dyDescent="0.25">
      <c r="A99" s="64" t="s">
        <v>528</v>
      </c>
      <c r="B99" s="65" t="s">
        <v>529</v>
      </c>
      <c r="C99" s="59">
        <v>2005870</v>
      </c>
      <c r="D99" s="59">
        <v>2005870</v>
      </c>
      <c r="E99" s="59">
        <v>2005870</v>
      </c>
    </row>
    <row r="100" spans="1:5" s="63" customFormat="1" ht="15.75" x14ac:dyDescent="0.25">
      <c r="A100" s="64" t="s">
        <v>530</v>
      </c>
      <c r="B100" s="65" t="s">
        <v>622</v>
      </c>
      <c r="C100" s="59">
        <v>10595910</v>
      </c>
      <c r="D100" s="59">
        <v>10595910</v>
      </c>
      <c r="E100" s="59">
        <v>10595910</v>
      </c>
    </row>
    <row r="101" spans="1:5" ht="15.75" x14ac:dyDescent="0.25">
      <c r="A101" s="64" t="s">
        <v>531</v>
      </c>
      <c r="B101" s="65" t="s">
        <v>623</v>
      </c>
      <c r="C101" s="59">
        <v>9631240</v>
      </c>
      <c r="D101" s="59">
        <v>9631240</v>
      </c>
      <c r="E101" s="59">
        <v>9631240</v>
      </c>
    </row>
    <row r="102" spans="1:5" ht="15.75" x14ac:dyDescent="0.25">
      <c r="A102" s="64" t="s">
        <v>679</v>
      </c>
      <c r="B102" s="65" t="s">
        <v>680</v>
      </c>
      <c r="C102" s="59">
        <v>964670</v>
      </c>
      <c r="D102" s="59">
        <v>964670</v>
      </c>
      <c r="E102" s="59">
        <v>964670</v>
      </c>
    </row>
    <row r="103" spans="1:5" s="62" customFormat="1" ht="15.75" x14ac:dyDescent="0.25">
      <c r="A103" s="64" t="s">
        <v>532</v>
      </c>
      <c r="B103" s="65" t="s">
        <v>533</v>
      </c>
      <c r="C103" s="59">
        <v>10462000</v>
      </c>
      <c r="D103" s="59">
        <v>10462000</v>
      </c>
      <c r="E103" s="59">
        <v>10462000</v>
      </c>
    </row>
    <row r="104" spans="1:5" s="63" customFormat="1" ht="47.25" x14ac:dyDescent="0.25">
      <c r="A104" s="64" t="s">
        <v>534</v>
      </c>
      <c r="B104" s="65" t="s">
        <v>535</v>
      </c>
      <c r="C104" s="59">
        <v>10062000</v>
      </c>
      <c r="D104" s="59">
        <v>10062000</v>
      </c>
      <c r="E104" s="59">
        <v>10062000</v>
      </c>
    </row>
    <row r="105" spans="1:5" ht="47.25" x14ac:dyDescent="0.25">
      <c r="A105" s="64" t="s">
        <v>536</v>
      </c>
      <c r="B105" s="65" t="s">
        <v>537</v>
      </c>
      <c r="C105" s="59">
        <v>10000000</v>
      </c>
      <c r="D105" s="59">
        <v>10000000</v>
      </c>
      <c r="E105" s="59">
        <v>10000000</v>
      </c>
    </row>
    <row r="106" spans="1:5" ht="31.5" x14ac:dyDescent="0.25">
      <c r="A106" s="64" t="s">
        <v>538</v>
      </c>
      <c r="B106" s="65" t="s">
        <v>539</v>
      </c>
      <c r="C106" s="59">
        <v>62000</v>
      </c>
      <c r="D106" s="59">
        <v>62000</v>
      </c>
      <c r="E106" s="59">
        <v>62000</v>
      </c>
    </row>
    <row r="107" spans="1:5" s="63" customFormat="1" ht="47.25" x14ac:dyDescent="0.25">
      <c r="A107" s="64" t="s">
        <v>540</v>
      </c>
      <c r="B107" s="65" t="s">
        <v>541</v>
      </c>
      <c r="C107" s="59">
        <v>400000</v>
      </c>
      <c r="D107" s="59">
        <v>400000</v>
      </c>
      <c r="E107" s="59">
        <v>400000</v>
      </c>
    </row>
    <row r="108" spans="1:5" ht="47.25" x14ac:dyDescent="0.25">
      <c r="A108" s="64" t="s">
        <v>542</v>
      </c>
      <c r="B108" s="65" t="s">
        <v>543</v>
      </c>
      <c r="C108" s="59">
        <v>400000</v>
      </c>
      <c r="D108" s="59">
        <v>400000</v>
      </c>
      <c r="E108" s="59">
        <v>400000</v>
      </c>
    </row>
    <row r="109" spans="1:5" s="62" customFormat="1" ht="15.75" x14ac:dyDescent="0.25">
      <c r="A109" s="64" t="s">
        <v>544</v>
      </c>
      <c r="B109" s="65" t="s">
        <v>545</v>
      </c>
      <c r="C109" s="59">
        <v>220780000</v>
      </c>
      <c r="D109" s="59">
        <v>222606000</v>
      </c>
      <c r="E109" s="59">
        <v>224879000</v>
      </c>
    </row>
    <row r="110" spans="1:5" s="63" customFormat="1" ht="15.75" x14ac:dyDescent="0.25">
      <c r="A110" s="64" t="s">
        <v>546</v>
      </c>
      <c r="B110" s="65" t="s">
        <v>547</v>
      </c>
      <c r="C110" s="59">
        <v>220780000</v>
      </c>
      <c r="D110" s="59">
        <v>222606000</v>
      </c>
      <c r="E110" s="59">
        <v>224879000</v>
      </c>
    </row>
    <row r="111" spans="1:5" ht="47.25" x14ac:dyDescent="0.25">
      <c r="A111" s="64" t="s">
        <v>548</v>
      </c>
      <c r="B111" s="65" t="s">
        <v>681</v>
      </c>
      <c r="C111" s="59">
        <v>2275000</v>
      </c>
      <c r="D111" s="59">
        <v>2200000</v>
      </c>
      <c r="E111" s="59">
        <v>2200000</v>
      </c>
    </row>
    <row r="112" spans="1:5" ht="31.5" x14ac:dyDescent="0.25">
      <c r="A112" s="64" t="s">
        <v>549</v>
      </c>
      <c r="B112" s="65" t="s">
        <v>550</v>
      </c>
      <c r="C112" s="59">
        <v>208005000</v>
      </c>
      <c r="D112" s="59">
        <v>209906000</v>
      </c>
      <c r="E112" s="59">
        <v>212179000</v>
      </c>
    </row>
    <row r="113" spans="1:5" ht="31.5" x14ac:dyDescent="0.25">
      <c r="A113" s="64" t="s">
        <v>551</v>
      </c>
      <c r="B113" s="65" t="s">
        <v>552</v>
      </c>
      <c r="C113" s="59">
        <v>10500000</v>
      </c>
      <c r="D113" s="59">
        <v>10500000</v>
      </c>
      <c r="E113" s="59">
        <v>10500000</v>
      </c>
    </row>
    <row r="114" spans="1:5" s="61" customFormat="1" ht="31.5" x14ac:dyDescent="0.25">
      <c r="A114" s="64" t="s">
        <v>553</v>
      </c>
      <c r="B114" s="65" t="s">
        <v>554</v>
      </c>
      <c r="C114" s="59">
        <v>49680000</v>
      </c>
      <c r="D114" s="59">
        <v>50203000</v>
      </c>
      <c r="E114" s="59">
        <v>50575000</v>
      </c>
    </row>
    <row r="115" spans="1:5" s="62" customFormat="1" ht="15.75" x14ac:dyDescent="0.25">
      <c r="A115" s="64" t="s">
        <v>555</v>
      </c>
      <c r="B115" s="65" t="s">
        <v>556</v>
      </c>
      <c r="C115" s="59">
        <v>9311000</v>
      </c>
      <c r="D115" s="59">
        <v>9771000</v>
      </c>
      <c r="E115" s="59">
        <v>10096000</v>
      </c>
    </row>
    <row r="116" spans="1:5" ht="47.25" x14ac:dyDescent="0.25">
      <c r="A116" s="64" t="s">
        <v>557</v>
      </c>
      <c r="B116" s="65" t="s">
        <v>558</v>
      </c>
      <c r="C116" s="59">
        <v>1000</v>
      </c>
      <c r="D116" s="59">
        <v>1000</v>
      </c>
      <c r="E116" s="59">
        <v>1000</v>
      </c>
    </row>
    <row r="117" spans="1:5" ht="15.75" x14ac:dyDescent="0.25">
      <c r="A117" s="64" t="s">
        <v>559</v>
      </c>
      <c r="B117" s="65" t="s">
        <v>560</v>
      </c>
      <c r="C117" s="59">
        <v>384000</v>
      </c>
      <c r="D117" s="59">
        <v>271000</v>
      </c>
      <c r="E117" s="59">
        <v>271000</v>
      </c>
    </row>
    <row r="118" spans="1:5" s="63" customFormat="1" ht="31.5" x14ac:dyDescent="0.25">
      <c r="A118" s="64" t="s">
        <v>561</v>
      </c>
      <c r="B118" s="65" t="s">
        <v>562</v>
      </c>
      <c r="C118" s="59">
        <v>89000</v>
      </c>
      <c r="D118" s="59">
        <v>89000</v>
      </c>
      <c r="E118" s="59">
        <v>89000</v>
      </c>
    </row>
    <row r="119" spans="1:5" ht="63" x14ac:dyDescent="0.25">
      <c r="A119" s="64" t="s">
        <v>563</v>
      </c>
      <c r="B119" s="65" t="s">
        <v>564</v>
      </c>
      <c r="C119" s="59">
        <v>89000</v>
      </c>
      <c r="D119" s="59">
        <v>89000</v>
      </c>
      <c r="E119" s="59">
        <v>89000</v>
      </c>
    </row>
    <row r="120" spans="1:5" s="63" customFormat="1" ht="31.5" x14ac:dyDescent="0.25">
      <c r="A120" s="64" t="s">
        <v>565</v>
      </c>
      <c r="B120" s="65" t="s">
        <v>566</v>
      </c>
      <c r="C120" s="59">
        <v>630000</v>
      </c>
      <c r="D120" s="59">
        <v>662000</v>
      </c>
      <c r="E120" s="59">
        <v>695000</v>
      </c>
    </row>
    <row r="121" spans="1:5" ht="47.25" x14ac:dyDescent="0.25">
      <c r="A121" s="64" t="s">
        <v>567</v>
      </c>
      <c r="B121" s="65" t="s">
        <v>568</v>
      </c>
      <c r="C121" s="59">
        <v>630000</v>
      </c>
      <c r="D121" s="59">
        <v>662000</v>
      </c>
      <c r="E121" s="59">
        <v>695000</v>
      </c>
    </row>
    <row r="122" spans="1:5" s="63" customFormat="1" ht="15.75" x14ac:dyDescent="0.25">
      <c r="A122" s="64" t="s">
        <v>569</v>
      </c>
      <c r="B122" s="65" t="s">
        <v>570</v>
      </c>
      <c r="C122" s="59">
        <v>8207000</v>
      </c>
      <c r="D122" s="59">
        <v>8748000</v>
      </c>
      <c r="E122" s="59">
        <v>9040000</v>
      </c>
    </row>
    <row r="123" spans="1:5" ht="31.5" x14ac:dyDescent="0.25">
      <c r="A123" s="64" t="s">
        <v>571</v>
      </c>
      <c r="B123" s="65" t="s">
        <v>572</v>
      </c>
      <c r="C123" s="59">
        <v>8207000</v>
      </c>
      <c r="D123" s="59">
        <v>8748000</v>
      </c>
      <c r="E123" s="59">
        <v>9040000</v>
      </c>
    </row>
    <row r="124" spans="1:5" s="62" customFormat="1" ht="15.75" x14ac:dyDescent="0.25">
      <c r="A124" s="64" t="s">
        <v>573</v>
      </c>
      <c r="B124" s="65" t="s">
        <v>574</v>
      </c>
      <c r="C124" s="59">
        <v>40369000</v>
      </c>
      <c r="D124" s="59">
        <v>40432000</v>
      </c>
      <c r="E124" s="59">
        <v>40479000</v>
      </c>
    </row>
    <row r="125" spans="1:5" s="62" customFormat="1" ht="31.5" x14ac:dyDescent="0.25">
      <c r="A125" s="64" t="s">
        <v>682</v>
      </c>
      <c r="B125" s="65" t="s">
        <v>683</v>
      </c>
      <c r="C125" s="59">
        <v>3911000</v>
      </c>
      <c r="D125" s="59">
        <v>3964000</v>
      </c>
      <c r="E125" s="59">
        <v>4001000</v>
      </c>
    </row>
    <row r="126" spans="1:5" s="62" customFormat="1" ht="31.5" x14ac:dyDescent="0.25">
      <c r="A126" s="64" t="s">
        <v>684</v>
      </c>
      <c r="B126" s="65" t="s">
        <v>685</v>
      </c>
      <c r="C126" s="59">
        <v>3911000</v>
      </c>
      <c r="D126" s="59">
        <v>3964000</v>
      </c>
      <c r="E126" s="59">
        <v>4001000</v>
      </c>
    </row>
    <row r="127" spans="1:5" s="63" customFormat="1" ht="15.75" x14ac:dyDescent="0.25">
      <c r="A127" s="64" t="s">
        <v>575</v>
      </c>
      <c r="B127" s="65" t="s">
        <v>576</v>
      </c>
      <c r="C127" s="59">
        <v>36458000</v>
      </c>
      <c r="D127" s="59">
        <v>36468000</v>
      </c>
      <c r="E127" s="59">
        <v>36478000</v>
      </c>
    </row>
    <row r="128" spans="1:5" ht="15.75" x14ac:dyDescent="0.25">
      <c r="A128" s="64" t="s">
        <v>577</v>
      </c>
      <c r="B128" s="65" t="s">
        <v>578</v>
      </c>
      <c r="C128" s="59">
        <v>36458000</v>
      </c>
      <c r="D128" s="59">
        <v>36468000</v>
      </c>
      <c r="E128" s="59">
        <v>36478000</v>
      </c>
    </row>
    <row r="129" spans="1:5" s="61" customFormat="1" ht="15.75" x14ac:dyDescent="0.25">
      <c r="A129" s="64" t="s">
        <v>579</v>
      </c>
      <c r="B129" s="65" t="s">
        <v>580</v>
      </c>
      <c r="C129" s="59">
        <v>6100000</v>
      </c>
      <c r="D129" s="59">
        <v>6100000</v>
      </c>
      <c r="E129" s="59">
        <v>6100000</v>
      </c>
    </row>
    <row r="130" spans="1:5" s="62" customFormat="1" ht="63" x14ac:dyDescent="0.25">
      <c r="A130" s="64" t="s">
        <v>581</v>
      </c>
      <c r="B130" s="65" t="s">
        <v>582</v>
      </c>
      <c r="C130" s="59">
        <v>100000</v>
      </c>
      <c r="D130" s="59">
        <v>100000</v>
      </c>
      <c r="E130" s="59">
        <v>100000</v>
      </c>
    </row>
    <row r="131" spans="1:5" s="63" customFormat="1" ht="78.75" x14ac:dyDescent="0.25">
      <c r="A131" s="64" t="s">
        <v>583</v>
      </c>
      <c r="B131" s="65" t="s">
        <v>584</v>
      </c>
      <c r="C131" s="59">
        <v>100000</v>
      </c>
      <c r="D131" s="59">
        <v>100000</v>
      </c>
      <c r="E131" s="59">
        <v>100000</v>
      </c>
    </row>
    <row r="132" spans="1:5" ht="78.75" x14ac:dyDescent="0.25">
      <c r="A132" s="64" t="s">
        <v>585</v>
      </c>
      <c r="B132" s="65" t="s">
        <v>586</v>
      </c>
      <c r="C132" s="59">
        <v>100000</v>
      </c>
      <c r="D132" s="59">
        <v>100000</v>
      </c>
      <c r="E132" s="59">
        <v>100000</v>
      </c>
    </row>
    <row r="133" spans="1:5" s="62" customFormat="1" ht="31.5" x14ac:dyDescent="0.25">
      <c r="A133" s="64" t="s">
        <v>587</v>
      </c>
      <c r="B133" s="65" t="s">
        <v>588</v>
      </c>
      <c r="C133" s="59">
        <v>6000000</v>
      </c>
      <c r="D133" s="59">
        <v>6000000</v>
      </c>
      <c r="E133" s="59">
        <v>6000000</v>
      </c>
    </row>
    <row r="134" spans="1:5" s="63" customFormat="1" ht="47.25" x14ac:dyDescent="0.25">
      <c r="A134" s="64" t="s">
        <v>589</v>
      </c>
      <c r="B134" s="65" t="s">
        <v>590</v>
      </c>
      <c r="C134" s="59">
        <v>6000000</v>
      </c>
      <c r="D134" s="59">
        <v>6000000</v>
      </c>
      <c r="E134" s="59">
        <v>6000000</v>
      </c>
    </row>
    <row r="135" spans="1:5" ht="47.25" x14ac:dyDescent="0.25">
      <c r="A135" s="64" t="s">
        <v>591</v>
      </c>
      <c r="B135" s="65" t="s">
        <v>592</v>
      </c>
      <c r="C135" s="59">
        <v>6000000</v>
      </c>
      <c r="D135" s="59">
        <v>6000000</v>
      </c>
      <c r="E135" s="59">
        <v>6000000</v>
      </c>
    </row>
    <row r="136" spans="1:5" s="61" customFormat="1" ht="15.75" x14ac:dyDescent="0.25">
      <c r="A136" s="64" t="s">
        <v>593</v>
      </c>
      <c r="B136" s="65" t="s">
        <v>594</v>
      </c>
      <c r="C136" s="59">
        <v>1266000</v>
      </c>
      <c r="D136" s="59">
        <v>1266000</v>
      </c>
      <c r="E136" s="59">
        <v>1266000</v>
      </c>
    </row>
    <row r="137" spans="1:5" s="63" customFormat="1" ht="31.5" x14ac:dyDescent="0.25">
      <c r="A137" s="64" t="s">
        <v>595</v>
      </c>
      <c r="B137" s="65" t="s">
        <v>596</v>
      </c>
      <c r="C137" s="59">
        <v>1266000</v>
      </c>
      <c r="D137" s="59">
        <v>1266000</v>
      </c>
      <c r="E137" s="59">
        <v>1266000</v>
      </c>
    </row>
    <row r="138" spans="1:5" ht="31.5" x14ac:dyDescent="0.25">
      <c r="A138" s="64" t="s">
        <v>597</v>
      </c>
      <c r="B138" s="65" t="s">
        <v>598</v>
      </c>
      <c r="C138" s="59">
        <v>1266000</v>
      </c>
      <c r="D138" s="59">
        <v>1266000</v>
      </c>
      <c r="E138" s="59">
        <v>1266000</v>
      </c>
    </row>
    <row r="139" spans="1:5" s="61" customFormat="1" ht="15.75" x14ac:dyDescent="0.25">
      <c r="A139" s="64" t="s">
        <v>599</v>
      </c>
      <c r="B139" s="65" t="s">
        <v>600</v>
      </c>
      <c r="C139" s="59">
        <v>482973000</v>
      </c>
      <c r="D139" s="59">
        <v>490563000</v>
      </c>
      <c r="E139" s="59">
        <v>495267000</v>
      </c>
    </row>
    <row r="140" spans="1:5" s="61" customFormat="1" ht="78.75" x14ac:dyDescent="0.25">
      <c r="A140" s="64" t="s">
        <v>686</v>
      </c>
      <c r="B140" s="65" t="s">
        <v>694</v>
      </c>
      <c r="C140" s="59">
        <v>1020000</v>
      </c>
      <c r="D140" s="59">
        <v>997000</v>
      </c>
      <c r="E140" s="59">
        <v>982000</v>
      </c>
    </row>
    <row r="141" spans="1:5" s="61" customFormat="1" ht="78.75" x14ac:dyDescent="0.25">
      <c r="A141" s="64" t="s">
        <v>696</v>
      </c>
      <c r="B141" s="65" t="s">
        <v>695</v>
      </c>
      <c r="C141" s="59">
        <v>1022000</v>
      </c>
      <c r="D141" s="59">
        <v>946000</v>
      </c>
      <c r="E141" s="59">
        <v>969000</v>
      </c>
    </row>
    <row r="142" spans="1:5" s="61" customFormat="1" ht="78.75" x14ac:dyDescent="0.25">
      <c r="A142" s="64" t="s">
        <v>687</v>
      </c>
      <c r="B142" s="65" t="s">
        <v>697</v>
      </c>
      <c r="C142" s="59">
        <v>1000000</v>
      </c>
      <c r="D142" s="59">
        <v>1000000</v>
      </c>
      <c r="E142" s="59">
        <v>1000000</v>
      </c>
    </row>
    <row r="143" spans="1:5" s="61" customFormat="1" ht="78.75" x14ac:dyDescent="0.25">
      <c r="A143" s="64" t="s">
        <v>688</v>
      </c>
      <c r="B143" s="65" t="s">
        <v>698</v>
      </c>
      <c r="C143" s="59">
        <v>1897000</v>
      </c>
      <c r="D143" s="59">
        <v>1900000</v>
      </c>
      <c r="E143" s="59">
        <v>1900000</v>
      </c>
    </row>
    <row r="144" spans="1:5" s="61" customFormat="1" ht="63" x14ac:dyDescent="0.25">
      <c r="A144" s="64" t="s">
        <v>689</v>
      </c>
      <c r="B144" s="65" t="s">
        <v>699</v>
      </c>
      <c r="C144" s="59">
        <v>15000</v>
      </c>
      <c r="D144" s="59">
        <v>15000</v>
      </c>
      <c r="E144" s="59">
        <v>15000</v>
      </c>
    </row>
    <row r="145" spans="1:5" s="61" customFormat="1" ht="63" x14ac:dyDescent="0.25">
      <c r="A145" s="64" t="s">
        <v>690</v>
      </c>
      <c r="B145" s="65" t="s">
        <v>700</v>
      </c>
      <c r="C145" s="59">
        <v>472006500</v>
      </c>
      <c r="D145" s="59">
        <v>479429800</v>
      </c>
      <c r="E145" s="59">
        <v>484010200</v>
      </c>
    </row>
    <row r="146" spans="1:5" s="61" customFormat="1" ht="78.75" x14ac:dyDescent="0.25">
      <c r="A146" s="64" t="s">
        <v>691</v>
      </c>
      <c r="B146" s="65" t="s">
        <v>701</v>
      </c>
      <c r="C146" s="59">
        <v>290000</v>
      </c>
      <c r="D146" s="59">
        <v>290000</v>
      </c>
      <c r="E146" s="59">
        <v>290000</v>
      </c>
    </row>
    <row r="147" spans="1:5" s="61" customFormat="1" ht="94.5" x14ac:dyDescent="0.25">
      <c r="A147" s="64" t="s">
        <v>692</v>
      </c>
      <c r="B147" s="65" t="s">
        <v>702</v>
      </c>
      <c r="C147" s="59">
        <v>200000</v>
      </c>
      <c r="D147" s="59">
        <v>200000</v>
      </c>
      <c r="E147" s="59">
        <v>200000</v>
      </c>
    </row>
    <row r="148" spans="1:5" s="61" customFormat="1" ht="63" x14ac:dyDescent="0.25">
      <c r="A148" s="64" t="s">
        <v>693</v>
      </c>
      <c r="B148" s="65" t="s">
        <v>703</v>
      </c>
      <c r="C148" s="59">
        <v>120000</v>
      </c>
      <c r="D148" s="59">
        <v>120000</v>
      </c>
      <c r="E148" s="59">
        <v>120000</v>
      </c>
    </row>
    <row r="149" spans="1:5" ht="63" x14ac:dyDescent="0.25">
      <c r="A149" s="64" t="s">
        <v>704</v>
      </c>
      <c r="B149" s="65" t="s">
        <v>707</v>
      </c>
      <c r="C149" s="59">
        <v>420000</v>
      </c>
      <c r="D149" s="59">
        <v>470000</v>
      </c>
      <c r="E149" s="59">
        <v>470000</v>
      </c>
    </row>
    <row r="150" spans="1:5" ht="63" x14ac:dyDescent="0.25">
      <c r="A150" s="64" t="s">
        <v>705</v>
      </c>
      <c r="B150" s="65" t="s">
        <v>708</v>
      </c>
      <c r="C150" s="59">
        <v>1406500</v>
      </c>
      <c r="D150" s="59">
        <v>1521200</v>
      </c>
      <c r="E150" s="59">
        <v>1538800</v>
      </c>
    </row>
    <row r="151" spans="1:5" ht="63" x14ac:dyDescent="0.25">
      <c r="A151" s="64" t="s">
        <v>706</v>
      </c>
      <c r="B151" s="65" t="s">
        <v>709</v>
      </c>
      <c r="C151" s="59">
        <v>1805000</v>
      </c>
      <c r="D151" s="59">
        <v>1815000</v>
      </c>
      <c r="E151" s="59">
        <v>1820000</v>
      </c>
    </row>
    <row r="152" spans="1:5" ht="63" x14ac:dyDescent="0.25">
      <c r="A152" s="64" t="s">
        <v>710</v>
      </c>
      <c r="B152" s="65" t="s">
        <v>712</v>
      </c>
      <c r="C152" s="59">
        <v>10000</v>
      </c>
      <c r="D152" s="59">
        <v>10000</v>
      </c>
      <c r="E152" s="59">
        <v>10000</v>
      </c>
    </row>
    <row r="153" spans="1:5" ht="47.25" x14ac:dyDescent="0.25">
      <c r="A153" s="64" t="s">
        <v>711</v>
      </c>
      <c r="B153" s="65" t="s">
        <v>713</v>
      </c>
      <c r="C153" s="59">
        <v>1761000</v>
      </c>
      <c r="D153" s="59">
        <v>1849000</v>
      </c>
      <c r="E153" s="59">
        <v>1942000</v>
      </c>
    </row>
    <row r="154" spans="1:5" ht="15.75" x14ac:dyDescent="0.25">
      <c r="A154" s="64" t="s">
        <v>601</v>
      </c>
      <c r="B154" s="65" t="s">
        <v>602</v>
      </c>
      <c r="C154" s="59">
        <v>37585526559.740005</v>
      </c>
      <c r="D154" s="59">
        <v>31363252862.099998</v>
      </c>
      <c r="E154" s="59">
        <v>31156662935.189999</v>
      </c>
    </row>
    <row r="155" spans="1:5" s="61" customFormat="1" ht="31.5" x14ac:dyDescent="0.25">
      <c r="A155" s="64" t="s">
        <v>603</v>
      </c>
      <c r="B155" s="65" t="s">
        <v>604</v>
      </c>
      <c r="C155" s="59">
        <v>37497043735</v>
      </c>
      <c r="D155" s="59">
        <v>31296733620</v>
      </c>
      <c r="E155" s="59">
        <v>30972830383</v>
      </c>
    </row>
    <row r="156" spans="1:5" ht="15.75" x14ac:dyDescent="0.25">
      <c r="A156" s="64" t="s">
        <v>605</v>
      </c>
      <c r="B156" s="65" t="s">
        <v>41</v>
      </c>
      <c r="C156" s="59">
        <v>14593414400</v>
      </c>
      <c r="D156" s="59">
        <v>9184088100</v>
      </c>
      <c r="E156" s="59">
        <v>10784415800</v>
      </c>
    </row>
    <row r="157" spans="1:5" ht="31.5" x14ac:dyDescent="0.25">
      <c r="A157" s="64" t="s">
        <v>39</v>
      </c>
      <c r="B157" s="65" t="s">
        <v>42</v>
      </c>
      <c r="C157" s="59">
        <v>13382003400</v>
      </c>
      <c r="D157" s="59">
        <v>9184088100</v>
      </c>
      <c r="E157" s="59">
        <v>10784415800</v>
      </c>
    </row>
    <row r="158" spans="1:5" ht="47.25" x14ac:dyDescent="0.25">
      <c r="A158" s="64" t="s">
        <v>40</v>
      </c>
      <c r="B158" s="65" t="s">
        <v>43</v>
      </c>
      <c r="C158" s="59">
        <v>1211411000</v>
      </c>
      <c r="D158" s="59">
        <v>0</v>
      </c>
      <c r="E158" s="59">
        <v>0</v>
      </c>
    </row>
    <row r="159" spans="1:5" ht="31.5" x14ac:dyDescent="0.25">
      <c r="A159" s="64" t="s">
        <v>606</v>
      </c>
      <c r="B159" s="65" t="s">
        <v>607</v>
      </c>
      <c r="C159" s="59">
        <v>6471963800</v>
      </c>
      <c r="D159" s="59">
        <v>6611452900</v>
      </c>
      <c r="E159" s="59">
        <v>5307005400</v>
      </c>
    </row>
    <row r="160" spans="1:5" s="66" customFormat="1" ht="47.25" x14ac:dyDescent="0.25">
      <c r="A160" s="64" t="s">
        <v>739</v>
      </c>
      <c r="B160" s="65" t="s">
        <v>741</v>
      </c>
      <c r="C160" s="59">
        <v>5270300</v>
      </c>
      <c r="D160" s="59">
        <v>0</v>
      </c>
      <c r="E160" s="59">
        <v>0</v>
      </c>
    </row>
    <row r="161" spans="1:5" s="66" customFormat="1" ht="47.25" x14ac:dyDescent="0.25">
      <c r="A161" s="64" t="s">
        <v>20</v>
      </c>
      <c r="B161" s="65" t="s">
        <v>48</v>
      </c>
      <c r="C161" s="59">
        <v>8234500</v>
      </c>
      <c r="D161" s="59">
        <v>22908300</v>
      </c>
      <c r="E161" s="59">
        <v>0</v>
      </c>
    </row>
    <row r="162" spans="1:5" ht="31.5" x14ac:dyDescent="0.25">
      <c r="A162" s="64" t="s">
        <v>21</v>
      </c>
      <c r="B162" s="65" t="s">
        <v>624</v>
      </c>
      <c r="C162" s="59">
        <v>13008400</v>
      </c>
      <c r="D162" s="59">
        <v>0</v>
      </c>
      <c r="E162" s="59">
        <v>0</v>
      </c>
    </row>
    <row r="163" spans="1:5" ht="63" x14ac:dyDescent="0.25">
      <c r="A163" s="64" t="s">
        <v>152</v>
      </c>
      <c r="B163" s="65" t="s">
        <v>729</v>
      </c>
      <c r="C163" s="59">
        <v>6792200</v>
      </c>
      <c r="D163" s="59">
        <v>6792200</v>
      </c>
      <c r="E163" s="59">
        <v>6925300</v>
      </c>
    </row>
    <row r="164" spans="1:5" ht="47.25" x14ac:dyDescent="0.25">
      <c r="A164" s="64" t="s">
        <v>22</v>
      </c>
      <c r="B164" s="65" t="s">
        <v>54</v>
      </c>
      <c r="C164" s="59">
        <v>66228200</v>
      </c>
      <c r="D164" s="59">
        <v>74527800</v>
      </c>
      <c r="E164" s="59">
        <v>76654200</v>
      </c>
    </row>
    <row r="165" spans="1:5" ht="47.25" x14ac:dyDescent="0.25">
      <c r="A165" s="64" t="s">
        <v>2</v>
      </c>
      <c r="B165" s="65" t="s">
        <v>625</v>
      </c>
      <c r="C165" s="59">
        <v>554539400</v>
      </c>
      <c r="D165" s="59">
        <v>582711000</v>
      </c>
      <c r="E165" s="59">
        <v>637390000</v>
      </c>
    </row>
    <row r="166" spans="1:5" ht="63" x14ac:dyDescent="0.25">
      <c r="A166" s="64" t="s">
        <v>23</v>
      </c>
      <c r="B166" s="65" t="s">
        <v>56</v>
      </c>
      <c r="C166" s="59">
        <v>3588000</v>
      </c>
      <c r="D166" s="59">
        <v>3588000</v>
      </c>
      <c r="E166" s="59">
        <v>3666000</v>
      </c>
    </row>
    <row r="167" spans="1:5" ht="47.25" x14ac:dyDescent="0.25">
      <c r="A167" s="64" t="s">
        <v>3</v>
      </c>
      <c r="B167" s="65" t="s">
        <v>730</v>
      </c>
      <c r="C167" s="59">
        <v>19776700</v>
      </c>
      <c r="D167" s="59">
        <v>19776700</v>
      </c>
      <c r="E167" s="59">
        <v>26726700</v>
      </c>
    </row>
    <row r="168" spans="1:5" ht="47.25" x14ac:dyDescent="0.25">
      <c r="A168" s="64" t="s">
        <v>4</v>
      </c>
      <c r="B168" s="65" t="s">
        <v>59</v>
      </c>
      <c r="C168" s="59">
        <v>512806000</v>
      </c>
      <c r="D168" s="59">
        <v>143405000</v>
      </c>
      <c r="E168" s="59">
        <v>8501000</v>
      </c>
    </row>
    <row r="169" spans="1:5" s="67" customFormat="1" ht="63" x14ac:dyDescent="0.25">
      <c r="A169" s="64" t="s">
        <v>24</v>
      </c>
      <c r="B169" s="65" t="s">
        <v>752</v>
      </c>
      <c r="C169" s="59">
        <v>74520000</v>
      </c>
      <c r="D169" s="59">
        <v>59800000</v>
      </c>
      <c r="E169" s="59">
        <v>68620000</v>
      </c>
    </row>
    <row r="170" spans="1:5" s="67" customFormat="1" ht="47.25" x14ac:dyDescent="0.25">
      <c r="A170" s="64" t="s">
        <v>642</v>
      </c>
      <c r="B170" s="65" t="s">
        <v>731</v>
      </c>
      <c r="C170" s="59">
        <v>0</v>
      </c>
      <c r="D170" s="59">
        <v>57545700</v>
      </c>
      <c r="E170" s="59">
        <v>25384700</v>
      </c>
    </row>
    <row r="171" spans="1:5" s="68" customFormat="1" ht="78.75" x14ac:dyDescent="0.25">
      <c r="A171" s="64" t="s">
        <v>663</v>
      </c>
      <c r="B171" s="65" t="s">
        <v>732</v>
      </c>
      <c r="C171" s="59">
        <v>46447300</v>
      </c>
      <c r="D171" s="59">
        <v>83676100</v>
      </c>
      <c r="E171" s="59">
        <v>96949000</v>
      </c>
    </row>
    <row r="172" spans="1:5" s="67" customFormat="1" ht="47.25" x14ac:dyDescent="0.25">
      <c r="A172" s="64" t="s">
        <v>6</v>
      </c>
      <c r="B172" s="65" t="s">
        <v>62</v>
      </c>
      <c r="C172" s="59">
        <v>86432900</v>
      </c>
      <c r="D172" s="59">
        <v>0</v>
      </c>
      <c r="E172" s="59">
        <v>0</v>
      </c>
    </row>
    <row r="173" spans="1:5" s="67" customFormat="1" ht="31.5" x14ac:dyDescent="0.25">
      <c r="A173" s="64" t="s">
        <v>7</v>
      </c>
      <c r="B173" s="65" t="s">
        <v>63</v>
      </c>
      <c r="C173" s="59">
        <v>72622300</v>
      </c>
      <c r="D173" s="59">
        <v>0</v>
      </c>
      <c r="E173" s="59">
        <v>0</v>
      </c>
    </row>
    <row r="174" spans="1:5" s="68" customFormat="1" ht="47.25" x14ac:dyDescent="0.25">
      <c r="A174" s="64" t="s">
        <v>654</v>
      </c>
      <c r="B174" s="65" t="s">
        <v>669</v>
      </c>
      <c r="C174" s="59">
        <v>0</v>
      </c>
      <c r="D174" s="59">
        <v>49486200</v>
      </c>
      <c r="E174" s="59">
        <v>0</v>
      </c>
    </row>
    <row r="175" spans="1:5" s="67" customFormat="1" ht="47.25" x14ac:dyDescent="0.25">
      <c r="A175" s="64" t="s">
        <v>8</v>
      </c>
      <c r="B175" s="65" t="s">
        <v>733</v>
      </c>
      <c r="C175" s="59">
        <v>7736900</v>
      </c>
      <c r="D175" s="59">
        <v>14458100</v>
      </c>
      <c r="E175" s="59">
        <v>23424700</v>
      </c>
    </row>
    <row r="176" spans="1:5" s="67" customFormat="1" ht="31.5" x14ac:dyDescent="0.25">
      <c r="A176" s="64" t="s">
        <v>643</v>
      </c>
      <c r="B176" s="65" t="s">
        <v>644</v>
      </c>
      <c r="C176" s="59">
        <v>0</v>
      </c>
      <c r="D176" s="59">
        <v>312343200</v>
      </c>
      <c r="E176" s="59">
        <v>0</v>
      </c>
    </row>
    <row r="177" spans="1:5" s="67" customFormat="1" ht="31.5" x14ac:dyDescent="0.25">
      <c r="A177" s="64" t="s">
        <v>25</v>
      </c>
      <c r="B177" s="65" t="s">
        <v>633</v>
      </c>
      <c r="C177" s="59">
        <v>51330000</v>
      </c>
      <c r="D177" s="59">
        <v>51330000</v>
      </c>
      <c r="E177" s="59">
        <v>52286300</v>
      </c>
    </row>
    <row r="178" spans="1:5" s="67" customFormat="1" ht="31.5" x14ac:dyDescent="0.25">
      <c r="A178" s="64" t="s">
        <v>26</v>
      </c>
      <c r="B178" s="65" t="s">
        <v>66</v>
      </c>
      <c r="C178" s="59">
        <v>19469600</v>
      </c>
      <c r="D178" s="59">
        <v>19469600</v>
      </c>
      <c r="E178" s="59">
        <v>19804300</v>
      </c>
    </row>
    <row r="179" spans="1:5" s="67" customFormat="1" ht="47.25" x14ac:dyDescent="0.25">
      <c r="A179" s="64" t="s">
        <v>645</v>
      </c>
      <c r="B179" s="65" t="s">
        <v>647</v>
      </c>
      <c r="C179" s="59">
        <v>228131300</v>
      </c>
      <c r="D179" s="59">
        <v>383904400</v>
      </c>
      <c r="E179" s="59">
        <v>0</v>
      </c>
    </row>
    <row r="180" spans="1:5" s="67" customFormat="1" ht="31.5" x14ac:dyDescent="0.25">
      <c r="A180" s="64" t="s">
        <v>646</v>
      </c>
      <c r="B180" s="65" t="s">
        <v>648</v>
      </c>
      <c r="C180" s="59">
        <v>13132200</v>
      </c>
      <c r="D180" s="59">
        <v>12256400</v>
      </c>
      <c r="E180" s="59">
        <v>0</v>
      </c>
    </row>
    <row r="181" spans="1:5" s="67" customFormat="1" ht="31.5" x14ac:dyDescent="0.25">
      <c r="A181" s="64" t="s">
        <v>9</v>
      </c>
      <c r="B181" s="65" t="s">
        <v>67</v>
      </c>
      <c r="C181" s="59">
        <v>57880600</v>
      </c>
      <c r="D181" s="59">
        <v>11509500</v>
      </c>
      <c r="E181" s="59">
        <v>11509500</v>
      </c>
    </row>
    <row r="182" spans="1:5" s="67" customFormat="1" ht="47.25" x14ac:dyDescent="0.25">
      <c r="A182" s="64" t="s">
        <v>10</v>
      </c>
      <c r="B182" s="65" t="s">
        <v>68</v>
      </c>
      <c r="C182" s="59">
        <v>26404600</v>
      </c>
      <c r="D182" s="59">
        <v>25000000</v>
      </c>
      <c r="E182" s="59">
        <v>7825300</v>
      </c>
    </row>
    <row r="183" spans="1:5" s="67" customFormat="1" ht="63" x14ac:dyDescent="0.25">
      <c r="A183" s="64" t="s">
        <v>11</v>
      </c>
      <c r="B183" s="65" t="s">
        <v>69</v>
      </c>
      <c r="C183" s="59">
        <v>229380600</v>
      </c>
      <c r="D183" s="59">
        <v>114410300</v>
      </c>
      <c r="E183" s="59">
        <v>0</v>
      </c>
    </row>
    <row r="184" spans="1:5" s="67" customFormat="1" ht="31.5" x14ac:dyDescent="0.25">
      <c r="A184" s="64" t="s">
        <v>12</v>
      </c>
      <c r="B184" s="65" t="s">
        <v>71</v>
      </c>
      <c r="C184" s="59">
        <v>8020800</v>
      </c>
      <c r="D184" s="59">
        <v>355737500</v>
      </c>
      <c r="E184" s="59">
        <v>505727500</v>
      </c>
    </row>
    <row r="185" spans="1:5" s="67" customFormat="1" ht="31.5" x14ac:dyDescent="0.25">
      <c r="A185" s="64" t="s">
        <v>722</v>
      </c>
      <c r="B185" s="65" t="s">
        <v>721</v>
      </c>
      <c r="C185" s="59">
        <v>16764600</v>
      </c>
      <c r="D185" s="59">
        <v>32883600</v>
      </c>
      <c r="E185" s="59">
        <v>0</v>
      </c>
    </row>
    <row r="186" spans="1:5" s="67" customFormat="1" ht="31.5" x14ac:dyDescent="0.25">
      <c r="A186" s="64" t="s">
        <v>726</v>
      </c>
      <c r="B186" s="65" t="s">
        <v>727</v>
      </c>
      <c r="C186" s="59">
        <v>0</v>
      </c>
      <c r="D186" s="59">
        <v>0</v>
      </c>
      <c r="E186" s="59">
        <v>25000000</v>
      </c>
    </row>
    <row r="187" spans="1:5" s="67" customFormat="1" ht="94.5" x14ac:dyDescent="0.25">
      <c r="A187" s="64" t="s">
        <v>720</v>
      </c>
      <c r="B187" s="65" t="s">
        <v>743</v>
      </c>
      <c r="C187" s="59">
        <v>1221500</v>
      </c>
      <c r="D187" s="59">
        <v>0</v>
      </c>
      <c r="E187" s="59">
        <v>0</v>
      </c>
    </row>
    <row r="188" spans="1:5" s="67" customFormat="1" ht="47.25" x14ac:dyDescent="0.25">
      <c r="A188" s="64" t="s">
        <v>723</v>
      </c>
      <c r="B188" s="65" t="s">
        <v>724</v>
      </c>
      <c r="C188" s="59">
        <v>29496200</v>
      </c>
      <c r="D188" s="59">
        <v>10018800</v>
      </c>
      <c r="E188" s="59">
        <v>0</v>
      </c>
    </row>
    <row r="189" spans="1:5" s="68" customFormat="1" ht="63" x14ac:dyDescent="0.25">
      <c r="A189" s="64" t="s">
        <v>655</v>
      </c>
      <c r="B189" s="65" t="s">
        <v>658</v>
      </c>
      <c r="C189" s="59">
        <v>6440000</v>
      </c>
      <c r="D189" s="59">
        <v>6440000</v>
      </c>
      <c r="E189" s="59">
        <v>5640000</v>
      </c>
    </row>
    <row r="190" spans="1:5" s="68" customFormat="1" ht="31.5" x14ac:dyDescent="0.25">
      <c r="A190" s="64" t="s">
        <v>714</v>
      </c>
      <c r="B190" s="65" t="s">
        <v>715</v>
      </c>
      <c r="C190" s="59">
        <v>0</v>
      </c>
      <c r="D190" s="59">
        <v>29700000</v>
      </c>
      <c r="E190" s="59">
        <v>9900000</v>
      </c>
    </row>
    <row r="191" spans="1:5" s="68" customFormat="1" ht="49.5" customHeight="1" x14ac:dyDescent="0.25">
      <c r="A191" s="64" t="s">
        <v>716</v>
      </c>
      <c r="B191" s="65" t="s">
        <v>772</v>
      </c>
      <c r="C191" s="59">
        <v>26445900</v>
      </c>
      <c r="D191" s="59">
        <v>26445900</v>
      </c>
      <c r="E191" s="59">
        <v>26445900</v>
      </c>
    </row>
    <row r="192" spans="1:5" s="68" customFormat="1" ht="63" x14ac:dyDescent="0.25">
      <c r="A192" s="64" t="s">
        <v>664</v>
      </c>
      <c r="B192" s="65" t="s">
        <v>734</v>
      </c>
      <c r="C192" s="59">
        <v>8755700</v>
      </c>
      <c r="D192" s="59">
        <v>3340600</v>
      </c>
      <c r="E192" s="59">
        <v>4231200</v>
      </c>
    </row>
    <row r="193" spans="1:5" s="67" customFormat="1" ht="63" x14ac:dyDescent="0.25">
      <c r="A193" s="64" t="s">
        <v>28</v>
      </c>
      <c r="B193" s="65" t="s">
        <v>72</v>
      </c>
      <c r="C193" s="59">
        <v>13137900</v>
      </c>
      <c r="D193" s="59">
        <v>13137900</v>
      </c>
      <c r="E193" s="59">
        <v>13137900</v>
      </c>
    </row>
    <row r="194" spans="1:5" s="67" customFormat="1" ht="63" x14ac:dyDescent="0.25">
      <c r="A194" s="64" t="s">
        <v>649</v>
      </c>
      <c r="B194" s="65" t="s">
        <v>650</v>
      </c>
      <c r="C194" s="59">
        <v>6117800</v>
      </c>
      <c r="D194" s="59">
        <v>0</v>
      </c>
      <c r="E194" s="59">
        <v>0</v>
      </c>
    </row>
    <row r="195" spans="1:5" s="67" customFormat="1" ht="63" x14ac:dyDescent="0.25">
      <c r="A195" s="64" t="s">
        <v>725</v>
      </c>
      <c r="B195" s="65" t="s">
        <v>755</v>
      </c>
      <c r="C195" s="59">
        <v>16407400</v>
      </c>
      <c r="D195" s="59">
        <v>16407400</v>
      </c>
      <c r="E195" s="59">
        <v>21280700</v>
      </c>
    </row>
    <row r="196" spans="1:5" s="67" customFormat="1" ht="47.25" x14ac:dyDescent="0.25">
      <c r="A196" s="64" t="s">
        <v>29</v>
      </c>
      <c r="B196" s="65" t="s">
        <v>73</v>
      </c>
      <c r="C196" s="59">
        <v>1676000</v>
      </c>
      <c r="D196" s="59">
        <v>2052200</v>
      </c>
      <c r="E196" s="59">
        <v>2364500</v>
      </c>
    </row>
    <row r="197" spans="1:5" ht="47.25" x14ac:dyDescent="0.25">
      <c r="A197" s="64" t="s">
        <v>30</v>
      </c>
      <c r="B197" s="65" t="s">
        <v>74</v>
      </c>
      <c r="C197" s="59">
        <v>31822200</v>
      </c>
      <c r="D197" s="59">
        <v>31822200</v>
      </c>
      <c r="E197" s="59">
        <v>32631900</v>
      </c>
    </row>
    <row r="198" spans="1:5" s="68" customFormat="1" ht="31.5" x14ac:dyDescent="0.25">
      <c r="A198" s="64" t="s">
        <v>665</v>
      </c>
      <c r="B198" s="65" t="s">
        <v>666</v>
      </c>
      <c r="C198" s="59">
        <v>18119000</v>
      </c>
      <c r="D198" s="59">
        <v>33615100</v>
      </c>
      <c r="E198" s="59">
        <v>46621800</v>
      </c>
    </row>
    <row r="199" spans="1:5" s="68" customFormat="1" ht="47.25" x14ac:dyDescent="0.25">
      <c r="A199" s="64" t="s">
        <v>717</v>
      </c>
      <c r="B199" s="65" t="s">
        <v>728</v>
      </c>
      <c r="C199" s="59">
        <v>5374600</v>
      </c>
      <c r="D199" s="59">
        <v>0</v>
      </c>
      <c r="E199" s="59">
        <v>0</v>
      </c>
    </row>
    <row r="200" spans="1:5" ht="47.25" x14ac:dyDescent="0.25">
      <c r="A200" s="64" t="s">
        <v>13</v>
      </c>
      <c r="B200" s="65" t="s">
        <v>626</v>
      </c>
      <c r="C200" s="59">
        <v>12273400</v>
      </c>
      <c r="D200" s="59">
        <v>0</v>
      </c>
      <c r="E200" s="59">
        <v>0</v>
      </c>
    </row>
    <row r="201" spans="1:5" ht="31.5" x14ac:dyDescent="0.25">
      <c r="A201" s="64" t="s">
        <v>155</v>
      </c>
      <c r="B201" s="65" t="s">
        <v>76</v>
      </c>
      <c r="C201" s="59">
        <v>34331000</v>
      </c>
      <c r="D201" s="59">
        <v>34430600</v>
      </c>
      <c r="E201" s="59">
        <v>35565100</v>
      </c>
    </row>
    <row r="202" spans="1:5" s="68" customFormat="1" ht="47.25" x14ac:dyDescent="0.25">
      <c r="A202" s="64" t="s">
        <v>656</v>
      </c>
      <c r="B202" s="65" t="s">
        <v>659</v>
      </c>
      <c r="C202" s="59">
        <v>723687700</v>
      </c>
      <c r="D202" s="59">
        <v>733047600</v>
      </c>
      <c r="E202" s="59">
        <v>735241200</v>
      </c>
    </row>
    <row r="203" spans="1:5" s="68" customFormat="1" ht="47.25" x14ac:dyDescent="0.25">
      <c r="A203" s="64" t="s">
        <v>657</v>
      </c>
      <c r="B203" s="65" t="s">
        <v>660</v>
      </c>
      <c r="C203" s="59">
        <v>1107201900</v>
      </c>
      <c r="D203" s="59">
        <v>1054595500</v>
      </c>
      <c r="E203" s="59">
        <v>1056515500</v>
      </c>
    </row>
    <row r="204" spans="1:5" ht="31.5" x14ac:dyDescent="0.25">
      <c r="A204" s="64" t="s">
        <v>156</v>
      </c>
      <c r="B204" s="65" t="s">
        <v>78</v>
      </c>
      <c r="C204" s="59">
        <v>2214600</v>
      </c>
      <c r="D204" s="59">
        <v>0</v>
      </c>
      <c r="E204" s="59">
        <v>0</v>
      </c>
    </row>
    <row r="205" spans="1:5" ht="31.5" x14ac:dyDescent="0.25">
      <c r="A205" s="64" t="s">
        <v>38</v>
      </c>
      <c r="B205" s="65" t="s">
        <v>79</v>
      </c>
      <c r="C205" s="59">
        <v>11200000</v>
      </c>
      <c r="D205" s="59">
        <v>11200000</v>
      </c>
      <c r="E205" s="59">
        <v>11200000</v>
      </c>
    </row>
    <row r="206" spans="1:5" ht="15.75" x14ac:dyDescent="0.25">
      <c r="A206" s="64" t="s">
        <v>14</v>
      </c>
      <c r="B206" s="65" t="s">
        <v>80</v>
      </c>
      <c r="C206" s="59">
        <v>4677000</v>
      </c>
      <c r="D206" s="59">
        <v>18075300</v>
      </c>
      <c r="E206" s="59">
        <v>14057000</v>
      </c>
    </row>
    <row r="207" spans="1:5" ht="47.25" x14ac:dyDescent="0.25">
      <c r="A207" s="64" t="s">
        <v>157</v>
      </c>
      <c r="B207" s="65" t="s">
        <v>627</v>
      </c>
      <c r="C207" s="59">
        <v>521228100</v>
      </c>
      <c r="D207" s="59">
        <v>422524300</v>
      </c>
      <c r="E207" s="59">
        <v>422524300</v>
      </c>
    </row>
    <row r="208" spans="1:5" s="68" customFormat="1" ht="31.5" x14ac:dyDescent="0.25">
      <c r="A208" s="64" t="s">
        <v>15</v>
      </c>
      <c r="B208" s="65" t="s">
        <v>670</v>
      </c>
      <c r="C208" s="59">
        <v>170430500</v>
      </c>
      <c r="D208" s="59">
        <v>87871600</v>
      </c>
      <c r="E208" s="59">
        <v>145030100</v>
      </c>
    </row>
    <row r="209" spans="1:5" s="68" customFormat="1" ht="47.25" x14ac:dyDescent="0.25">
      <c r="A209" s="64" t="s">
        <v>718</v>
      </c>
      <c r="B209" s="65" t="s">
        <v>719</v>
      </c>
      <c r="C209" s="59">
        <v>14361100</v>
      </c>
      <c r="D209" s="59">
        <v>0</v>
      </c>
      <c r="E209" s="59">
        <v>0</v>
      </c>
    </row>
    <row r="210" spans="1:5" s="68" customFormat="1" ht="31.5" x14ac:dyDescent="0.25">
      <c r="A210" s="64" t="s">
        <v>95</v>
      </c>
      <c r="B210" s="65" t="s">
        <v>735</v>
      </c>
      <c r="C210" s="59">
        <v>10622500</v>
      </c>
      <c r="D210" s="59">
        <v>9229800</v>
      </c>
      <c r="E210" s="59">
        <v>9499200</v>
      </c>
    </row>
    <row r="211" spans="1:5" s="68" customFormat="1" ht="31.5" x14ac:dyDescent="0.25">
      <c r="A211" s="64" t="s">
        <v>16</v>
      </c>
      <c r="B211" s="65" t="s">
        <v>628</v>
      </c>
      <c r="C211" s="59">
        <v>342895100</v>
      </c>
      <c r="D211" s="59">
        <v>342895100</v>
      </c>
      <c r="E211" s="59">
        <v>357501500</v>
      </c>
    </row>
    <row r="212" spans="1:5" s="67" customFormat="1" ht="31.5" x14ac:dyDescent="0.25">
      <c r="A212" s="64" t="s">
        <v>166</v>
      </c>
      <c r="B212" s="65" t="s">
        <v>90</v>
      </c>
      <c r="C212" s="59">
        <v>151230500</v>
      </c>
      <c r="D212" s="59">
        <v>101125000</v>
      </c>
      <c r="E212" s="59">
        <v>216030000</v>
      </c>
    </row>
    <row r="213" spans="1:5" s="67" customFormat="1" ht="47.25" x14ac:dyDescent="0.25">
      <c r="A213" s="64" t="s">
        <v>737</v>
      </c>
      <c r="B213" s="65" t="s">
        <v>740</v>
      </c>
      <c r="C213" s="59">
        <v>0</v>
      </c>
      <c r="D213" s="59">
        <v>18025200</v>
      </c>
      <c r="E213" s="59">
        <v>14970000</v>
      </c>
    </row>
    <row r="214" spans="1:5" s="67" customFormat="1" ht="31.5" x14ac:dyDescent="0.25">
      <c r="A214" s="64" t="s">
        <v>769</v>
      </c>
      <c r="B214" s="65" t="s">
        <v>668</v>
      </c>
      <c r="C214" s="59">
        <v>16305000</v>
      </c>
      <c r="D214" s="59">
        <v>15443100</v>
      </c>
      <c r="E214" s="59">
        <v>27858100</v>
      </c>
    </row>
    <row r="215" spans="1:5" s="66" customFormat="1" ht="47.25" x14ac:dyDescent="0.25">
      <c r="A215" s="64" t="s">
        <v>738</v>
      </c>
      <c r="B215" s="65" t="s">
        <v>742</v>
      </c>
      <c r="C215" s="59">
        <v>101063300</v>
      </c>
      <c r="D215" s="59">
        <v>101063300</v>
      </c>
      <c r="E215" s="59">
        <v>101063300</v>
      </c>
    </row>
    <row r="216" spans="1:5" s="67" customFormat="1" ht="78.75" x14ac:dyDescent="0.25">
      <c r="A216" s="64" t="s">
        <v>5</v>
      </c>
      <c r="B216" s="65" t="s">
        <v>744</v>
      </c>
      <c r="C216" s="59">
        <v>633910000</v>
      </c>
      <c r="D216" s="59">
        <v>925357200</v>
      </c>
      <c r="E216" s="59">
        <v>269698500</v>
      </c>
    </row>
    <row r="217" spans="1:5" s="68" customFormat="1" ht="47.25" x14ac:dyDescent="0.25">
      <c r="A217" s="64" t="s">
        <v>661</v>
      </c>
      <c r="B217" s="65" t="s">
        <v>662</v>
      </c>
      <c r="C217" s="59">
        <v>320800500</v>
      </c>
      <c r="D217" s="59">
        <v>126069600</v>
      </c>
      <c r="E217" s="59">
        <v>131603200</v>
      </c>
    </row>
    <row r="218" spans="1:5" s="67" customFormat="1" ht="15.75" x14ac:dyDescent="0.25">
      <c r="A218" s="64" t="s">
        <v>608</v>
      </c>
      <c r="B218" s="65" t="s">
        <v>96</v>
      </c>
      <c r="C218" s="59">
        <v>5834093300</v>
      </c>
      <c r="D218" s="59">
        <v>5832494100</v>
      </c>
      <c r="E218" s="59">
        <v>6043709200</v>
      </c>
    </row>
    <row r="219" spans="1:5" s="67" customFormat="1" ht="31.5" x14ac:dyDescent="0.25">
      <c r="A219" s="64" t="s">
        <v>168</v>
      </c>
      <c r="B219" s="65" t="s">
        <v>108</v>
      </c>
      <c r="C219" s="59">
        <v>30531800</v>
      </c>
      <c r="D219" s="59">
        <v>30802900</v>
      </c>
      <c r="E219" s="59">
        <v>31993100</v>
      </c>
    </row>
    <row r="220" spans="1:5" s="67" customFormat="1" ht="47.25" x14ac:dyDescent="0.25">
      <c r="A220" s="64" t="s">
        <v>169</v>
      </c>
      <c r="B220" s="65" t="s">
        <v>109</v>
      </c>
      <c r="C220" s="59">
        <v>550500</v>
      </c>
      <c r="D220" s="59">
        <v>590800</v>
      </c>
      <c r="E220" s="59">
        <v>3367600</v>
      </c>
    </row>
    <row r="221" spans="1:5" s="67" customFormat="1" ht="31.5" x14ac:dyDescent="0.25">
      <c r="A221" s="64" t="s">
        <v>170</v>
      </c>
      <c r="B221" s="65" t="s">
        <v>110</v>
      </c>
      <c r="C221" s="59">
        <v>6336000</v>
      </c>
      <c r="D221" s="59">
        <v>6788600</v>
      </c>
      <c r="E221" s="59">
        <v>6788600</v>
      </c>
    </row>
    <row r="222" spans="1:5" s="67" customFormat="1" ht="31.5" x14ac:dyDescent="0.25">
      <c r="A222" s="64" t="s">
        <v>171</v>
      </c>
      <c r="B222" s="65" t="s">
        <v>111</v>
      </c>
      <c r="C222" s="59">
        <v>349233400</v>
      </c>
      <c r="D222" s="59">
        <v>349209100</v>
      </c>
      <c r="E222" s="59">
        <v>364332600</v>
      </c>
    </row>
    <row r="223" spans="1:5" s="67" customFormat="1" ht="47.25" x14ac:dyDescent="0.25">
      <c r="A223" s="64" t="s">
        <v>173</v>
      </c>
      <c r="B223" s="65" t="s">
        <v>112</v>
      </c>
      <c r="C223" s="59">
        <v>7556500</v>
      </c>
      <c r="D223" s="59">
        <v>7533800</v>
      </c>
      <c r="E223" s="59">
        <v>7498300</v>
      </c>
    </row>
    <row r="224" spans="1:5" s="67" customFormat="1" ht="47.25" x14ac:dyDescent="0.25">
      <c r="A224" s="64" t="s">
        <v>174</v>
      </c>
      <c r="B224" s="65" t="s">
        <v>113</v>
      </c>
      <c r="C224" s="59">
        <v>1880401100</v>
      </c>
      <c r="D224" s="59">
        <v>1931636800</v>
      </c>
      <c r="E224" s="59">
        <v>2053764500</v>
      </c>
    </row>
    <row r="225" spans="1:5" s="67" customFormat="1" ht="63" x14ac:dyDescent="0.25">
      <c r="A225" s="64" t="s">
        <v>98</v>
      </c>
      <c r="B225" s="65" t="s">
        <v>114</v>
      </c>
      <c r="C225" s="59">
        <v>3572400</v>
      </c>
      <c r="D225" s="59">
        <v>3556400</v>
      </c>
      <c r="E225" s="59">
        <v>3570100</v>
      </c>
    </row>
    <row r="226" spans="1:5" s="67" customFormat="1" ht="47.25" x14ac:dyDescent="0.25">
      <c r="A226" s="64" t="s">
        <v>176</v>
      </c>
      <c r="B226" s="65" t="s">
        <v>115</v>
      </c>
      <c r="C226" s="59">
        <v>91383500</v>
      </c>
      <c r="D226" s="59">
        <v>95034100</v>
      </c>
      <c r="E226" s="59">
        <v>98835000</v>
      </c>
    </row>
    <row r="227" spans="1:5" s="67" customFormat="1" ht="47.25" x14ac:dyDescent="0.25">
      <c r="A227" s="64" t="s">
        <v>99</v>
      </c>
      <c r="B227" s="65" t="s">
        <v>116</v>
      </c>
      <c r="C227" s="59">
        <v>124400</v>
      </c>
      <c r="D227" s="59">
        <v>127800</v>
      </c>
      <c r="E227" s="59">
        <v>131200</v>
      </c>
    </row>
    <row r="228" spans="1:5" s="67" customFormat="1" ht="31.5" x14ac:dyDescent="0.25">
      <c r="A228" s="64" t="s">
        <v>100</v>
      </c>
      <c r="B228" s="65" t="s">
        <v>117</v>
      </c>
      <c r="C228" s="59">
        <v>812657800</v>
      </c>
      <c r="D228" s="59">
        <v>812629700</v>
      </c>
      <c r="E228" s="59">
        <v>812611500</v>
      </c>
    </row>
    <row r="229" spans="1:5" s="67" customFormat="1" ht="31.5" x14ac:dyDescent="0.25">
      <c r="A229" s="64" t="s">
        <v>101</v>
      </c>
      <c r="B229" s="65" t="s">
        <v>118</v>
      </c>
      <c r="C229" s="59">
        <v>8664500</v>
      </c>
      <c r="D229" s="59">
        <v>8326500</v>
      </c>
      <c r="E229" s="59">
        <v>8510800</v>
      </c>
    </row>
    <row r="230" spans="1:5" s="67" customFormat="1" ht="63" x14ac:dyDescent="0.25">
      <c r="A230" s="64" t="s">
        <v>177</v>
      </c>
      <c r="B230" s="65" t="s">
        <v>119</v>
      </c>
      <c r="C230" s="59">
        <v>4879800</v>
      </c>
      <c r="D230" s="59">
        <v>5029800</v>
      </c>
      <c r="E230" s="59">
        <v>5226300</v>
      </c>
    </row>
    <row r="231" spans="1:5" s="67" customFormat="1" ht="47.25" x14ac:dyDescent="0.25">
      <c r="A231" s="64" t="s">
        <v>102</v>
      </c>
      <c r="B231" s="65" t="s">
        <v>629</v>
      </c>
      <c r="C231" s="59">
        <v>144400</v>
      </c>
      <c r="D231" s="59">
        <v>144400</v>
      </c>
      <c r="E231" s="59">
        <v>144400</v>
      </c>
    </row>
    <row r="232" spans="1:5" s="67" customFormat="1" ht="31.5" x14ac:dyDescent="0.25">
      <c r="A232" s="64" t="s">
        <v>178</v>
      </c>
      <c r="B232" s="65" t="s">
        <v>120</v>
      </c>
      <c r="C232" s="59">
        <v>418693500</v>
      </c>
      <c r="D232" s="59">
        <v>419397300</v>
      </c>
      <c r="E232" s="59">
        <v>420165200</v>
      </c>
    </row>
    <row r="233" spans="1:5" s="67" customFormat="1" ht="78.75" x14ac:dyDescent="0.25">
      <c r="A233" s="64" t="s">
        <v>103</v>
      </c>
      <c r="B233" s="65" t="s">
        <v>121</v>
      </c>
      <c r="C233" s="59">
        <v>485152100</v>
      </c>
      <c r="D233" s="59">
        <v>499981200</v>
      </c>
      <c r="E233" s="59">
        <v>519569700</v>
      </c>
    </row>
    <row r="234" spans="1:5" s="67" customFormat="1" ht="31.5" x14ac:dyDescent="0.25">
      <c r="A234" s="64" t="s">
        <v>104</v>
      </c>
      <c r="B234" s="65" t="s">
        <v>122</v>
      </c>
      <c r="C234" s="59">
        <v>9042100</v>
      </c>
      <c r="D234" s="59">
        <v>9385500</v>
      </c>
      <c r="E234" s="59">
        <v>9280100</v>
      </c>
    </row>
    <row r="235" spans="1:5" s="67" customFormat="1" ht="63" x14ac:dyDescent="0.25">
      <c r="A235" s="64" t="s">
        <v>105</v>
      </c>
      <c r="B235" s="65" t="s">
        <v>123</v>
      </c>
      <c r="C235" s="59">
        <v>9719300</v>
      </c>
      <c r="D235" s="59">
        <v>10437300</v>
      </c>
      <c r="E235" s="59">
        <v>8996900</v>
      </c>
    </row>
    <row r="236" spans="1:5" s="67" customFormat="1" ht="63" x14ac:dyDescent="0.25">
      <c r="A236" s="64" t="s">
        <v>106</v>
      </c>
      <c r="B236" s="65" t="s">
        <v>124</v>
      </c>
      <c r="C236" s="59">
        <v>41510900</v>
      </c>
      <c r="D236" s="59">
        <v>32422500</v>
      </c>
      <c r="E236" s="59">
        <v>26740100</v>
      </c>
    </row>
    <row r="237" spans="1:5" s="67" customFormat="1" ht="78.75" x14ac:dyDescent="0.25">
      <c r="A237" s="64" t="s">
        <v>179</v>
      </c>
      <c r="B237" s="65" t="s">
        <v>630</v>
      </c>
      <c r="C237" s="59">
        <v>276903200</v>
      </c>
      <c r="D237" s="59">
        <v>276903200</v>
      </c>
      <c r="E237" s="59">
        <v>276903200</v>
      </c>
    </row>
    <row r="238" spans="1:5" s="67" customFormat="1" ht="31.5" x14ac:dyDescent="0.25">
      <c r="A238" s="64" t="s">
        <v>651</v>
      </c>
      <c r="B238" s="65" t="s">
        <v>652</v>
      </c>
      <c r="C238" s="59">
        <v>20295100</v>
      </c>
      <c r="D238" s="59">
        <v>0</v>
      </c>
      <c r="E238" s="59">
        <v>0</v>
      </c>
    </row>
    <row r="239" spans="1:5" s="67" customFormat="1" ht="31.5" x14ac:dyDescent="0.25">
      <c r="A239" s="64" t="s">
        <v>180</v>
      </c>
      <c r="B239" s="65" t="s">
        <v>631</v>
      </c>
      <c r="C239" s="59">
        <v>1236004600</v>
      </c>
      <c r="D239" s="59">
        <v>1238290600</v>
      </c>
      <c r="E239" s="59">
        <v>1287776300</v>
      </c>
    </row>
    <row r="240" spans="1:5" s="67" customFormat="1" ht="15.75" x14ac:dyDescent="0.25">
      <c r="A240" s="64" t="s">
        <v>107</v>
      </c>
      <c r="B240" s="65" t="s">
        <v>125</v>
      </c>
      <c r="C240" s="59">
        <v>140736400</v>
      </c>
      <c r="D240" s="59">
        <v>94265800</v>
      </c>
      <c r="E240" s="59">
        <v>97503700</v>
      </c>
    </row>
    <row r="241" spans="1:5" ht="15.75" x14ac:dyDescent="0.25">
      <c r="A241" s="64" t="s">
        <v>609</v>
      </c>
      <c r="B241" s="65" t="s">
        <v>17</v>
      </c>
      <c r="C241" s="59">
        <v>10597572235</v>
      </c>
      <c r="D241" s="59">
        <v>9668698520</v>
      </c>
      <c r="E241" s="59">
        <v>8837699983</v>
      </c>
    </row>
    <row r="242" spans="1:5" ht="47.25" x14ac:dyDescent="0.25">
      <c r="A242" s="64" t="s">
        <v>126</v>
      </c>
      <c r="B242" s="65" t="s">
        <v>634</v>
      </c>
      <c r="C242" s="59">
        <v>10158843</v>
      </c>
      <c r="D242" s="59">
        <v>10169181</v>
      </c>
      <c r="E242" s="59">
        <v>10174794</v>
      </c>
    </row>
    <row r="243" spans="1:5" ht="47.25" x14ac:dyDescent="0.25">
      <c r="A243" s="64" t="s">
        <v>127</v>
      </c>
      <c r="B243" s="65" t="s">
        <v>745</v>
      </c>
      <c r="C243" s="59">
        <v>4170592</v>
      </c>
      <c r="D243" s="59">
        <v>4179339</v>
      </c>
      <c r="E243" s="59">
        <v>4184089</v>
      </c>
    </row>
    <row r="244" spans="1:5" ht="31.5" x14ac:dyDescent="0.25">
      <c r="A244" s="64" t="s">
        <v>182</v>
      </c>
      <c r="B244" s="65" t="s">
        <v>132</v>
      </c>
      <c r="C244" s="59">
        <v>102800900</v>
      </c>
      <c r="D244" s="59">
        <v>102698600</v>
      </c>
      <c r="E244" s="59">
        <v>102878500</v>
      </c>
    </row>
    <row r="245" spans="1:5" ht="47.25" x14ac:dyDescent="0.25">
      <c r="A245" s="64" t="s">
        <v>128</v>
      </c>
      <c r="B245" s="65" t="s">
        <v>653</v>
      </c>
      <c r="C245" s="59">
        <v>584742300</v>
      </c>
      <c r="D245" s="59">
        <v>237273000</v>
      </c>
      <c r="E245" s="59">
        <v>283880300</v>
      </c>
    </row>
    <row r="246" spans="1:5" ht="47.25" x14ac:dyDescent="0.25">
      <c r="A246" s="64" t="s">
        <v>129</v>
      </c>
      <c r="B246" s="65" t="s">
        <v>134</v>
      </c>
      <c r="C246" s="59">
        <v>176030200</v>
      </c>
      <c r="D246" s="59">
        <v>137047100</v>
      </c>
      <c r="E246" s="59">
        <v>220691900</v>
      </c>
    </row>
    <row r="247" spans="1:5" ht="47.25" x14ac:dyDescent="0.25">
      <c r="A247" s="64" t="s">
        <v>130</v>
      </c>
      <c r="B247" s="65" t="s">
        <v>636</v>
      </c>
      <c r="C247" s="59">
        <v>16258400</v>
      </c>
      <c r="D247" s="59">
        <v>0</v>
      </c>
      <c r="E247" s="59">
        <v>0</v>
      </c>
    </row>
    <row r="248" spans="1:5" ht="149.25" customHeight="1" x14ac:dyDescent="0.25">
      <c r="A248" s="64" t="s">
        <v>635</v>
      </c>
      <c r="B248" s="65" t="s">
        <v>773</v>
      </c>
      <c r="C248" s="59">
        <v>3708400</v>
      </c>
      <c r="D248" s="59">
        <v>3708400</v>
      </c>
      <c r="E248" s="59">
        <v>3708400</v>
      </c>
    </row>
    <row r="249" spans="1:5" ht="47.25" x14ac:dyDescent="0.25">
      <c r="A249" s="64" t="s">
        <v>667</v>
      </c>
      <c r="B249" s="65" t="s">
        <v>736</v>
      </c>
      <c r="C249" s="59">
        <v>0</v>
      </c>
      <c r="D249" s="59">
        <v>13146600</v>
      </c>
      <c r="E249" s="59">
        <v>17833200</v>
      </c>
    </row>
    <row r="250" spans="1:5" ht="47.25" x14ac:dyDescent="0.25">
      <c r="A250" s="64" t="s">
        <v>19</v>
      </c>
      <c r="B250" s="65" t="s">
        <v>93</v>
      </c>
      <c r="C250" s="59">
        <v>1146000000</v>
      </c>
      <c r="D250" s="59">
        <v>656000000</v>
      </c>
      <c r="E250" s="59">
        <v>0</v>
      </c>
    </row>
    <row r="251" spans="1:5" ht="76.5" customHeight="1" x14ac:dyDescent="0.25">
      <c r="A251" s="64" t="s">
        <v>756</v>
      </c>
      <c r="B251" s="65" t="s">
        <v>771</v>
      </c>
      <c r="C251" s="59">
        <v>100000000</v>
      </c>
      <c r="D251" s="59">
        <v>100000000</v>
      </c>
      <c r="E251" s="59">
        <v>100000000</v>
      </c>
    </row>
    <row r="252" spans="1:5" ht="47.25" x14ac:dyDescent="0.25">
      <c r="A252" s="64" t="s">
        <v>183</v>
      </c>
      <c r="B252" s="65" t="s">
        <v>632</v>
      </c>
      <c r="C252" s="59">
        <v>8453145400</v>
      </c>
      <c r="D252" s="59">
        <v>8387519400</v>
      </c>
      <c r="E252" s="59">
        <v>8080891800</v>
      </c>
    </row>
    <row r="253" spans="1:5" ht="31.5" x14ac:dyDescent="0.25">
      <c r="A253" s="64" t="s">
        <v>639</v>
      </c>
      <c r="B253" s="65" t="s">
        <v>640</v>
      </c>
      <c r="C253" s="59">
        <v>300000</v>
      </c>
      <c r="D253" s="59">
        <v>6700000</v>
      </c>
      <c r="E253" s="59">
        <v>8200000</v>
      </c>
    </row>
    <row r="254" spans="1:5" ht="31.5" x14ac:dyDescent="0.25">
      <c r="A254" s="64" t="s">
        <v>637</v>
      </c>
      <c r="B254" s="65" t="s">
        <v>638</v>
      </c>
      <c r="C254" s="59">
        <v>0</v>
      </c>
      <c r="D254" s="59">
        <v>10000000</v>
      </c>
      <c r="E254" s="59">
        <v>5000000</v>
      </c>
    </row>
    <row r="255" spans="1:5" ht="63" x14ac:dyDescent="0.25">
      <c r="A255" s="64" t="s">
        <v>131</v>
      </c>
      <c r="B255" s="65" t="s">
        <v>136</v>
      </c>
      <c r="C255" s="59">
        <v>257200</v>
      </c>
      <c r="D255" s="59">
        <v>256900</v>
      </c>
      <c r="E255" s="59">
        <v>257000</v>
      </c>
    </row>
    <row r="256" spans="1:5" ht="15.75" x14ac:dyDescent="0.25">
      <c r="A256" s="64" t="s">
        <v>610</v>
      </c>
      <c r="B256" s="65" t="s">
        <v>138</v>
      </c>
      <c r="C256" s="59">
        <v>88611943.659999996</v>
      </c>
      <c r="D256" s="59">
        <v>66519242.099999994</v>
      </c>
      <c r="E256" s="59">
        <v>183832552.19</v>
      </c>
    </row>
    <row r="257" spans="1:5" ht="94.5" x14ac:dyDescent="0.25">
      <c r="A257" s="64" t="s">
        <v>139</v>
      </c>
      <c r="B257" s="65" t="s">
        <v>140</v>
      </c>
      <c r="C257" s="59">
        <v>88611943.659999996</v>
      </c>
      <c r="D257" s="59">
        <v>66519242.099999994</v>
      </c>
      <c r="E257" s="59">
        <v>183832552.19</v>
      </c>
    </row>
    <row r="258" spans="1:5" ht="31.5" x14ac:dyDescent="0.25">
      <c r="A258" s="64" t="s">
        <v>611</v>
      </c>
      <c r="B258" s="65" t="s">
        <v>612</v>
      </c>
      <c r="C258" s="59">
        <v>-129118.92</v>
      </c>
      <c r="D258" s="59">
        <v>0</v>
      </c>
      <c r="E258" s="59">
        <v>0</v>
      </c>
    </row>
    <row r="259" spans="1:5" ht="63" x14ac:dyDescent="0.25">
      <c r="A259" s="64" t="s">
        <v>757</v>
      </c>
      <c r="B259" s="65" t="s">
        <v>759</v>
      </c>
      <c r="C259" s="59">
        <v>-9493.85</v>
      </c>
      <c r="D259" s="59">
        <v>0</v>
      </c>
      <c r="E259" s="59">
        <v>0</v>
      </c>
    </row>
    <row r="260" spans="1:5" ht="31.5" x14ac:dyDescent="0.25">
      <c r="A260" s="64" t="s">
        <v>758</v>
      </c>
      <c r="B260" s="65" t="s">
        <v>760</v>
      </c>
      <c r="C260" s="59">
        <v>-6227.56</v>
      </c>
      <c r="D260" s="59">
        <v>0</v>
      </c>
      <c r="E260" s="59">
        <v>0</v>
      </c>
    </row>
    <row r="261" spans="1:5" ht="47.25" x14ac:dyDescent="0.25">
      <c r="A261" s="64" t="s">
        <v>209</v>
      </c>
      <c r="B261" s="65" t="s">
        <v>761</v>
      </c>
      <c r="C261" s="59">
        <v>-92</v>
      </c>
      <c r="D261" s="59">
        <v>0</v>
      </c>
      <c r="E261" s="59">
        <v>0</v>
      </c>
    </row>
    <row r="262" spans="1:5" ht="31.5" x14ac:dyDescent="0.25">
      <c r="A262" s="64" t="s">
        <v>221</v>
      </c>
      <c r="B262" s="65" t="s">
        <v>762</v>
      </c>
      <c r="C262" s="59">
        <v>-14133.47</v>
      </c>
      <c r="D262" s="59">
        <v>0</v>
      </c>
      <c r="E262" s="59">
        <v>0</v>
      </c>
    </row>
    <row r="263" spans="1:5" ht="47.25" x14ac:dyDescent="0.25">
      <c r="A263" s="64" t="s">
        <v>218</v>
      </c>
      <c r="B263" s="65" t="s">
        <v>763</v>
      </c>
      <c r="C263" s="59">
        <v>-97305.37</v>
      </c>
      <c r="D263" s="59">
        <v>0</v>
      </c>
      <c r="E263" s="59">
        <v>0</v>
      </c>
    </row>
    <row r="264" spans="1:5" ht="63" x14ac:dyDescent="0.25">
      <c r="A264" s="64" t="s">
        <v>226</v>
      </c>
      <c r="B264" s="65" t="s">
        <v>770</v>
      </c>
      <c r="C264" s="59">
        <v>-1866.67</v>
      </c>
      <c r="D264" s="59">
        <v>0</v>
      </c>
      <c r="E264" s="59">
        <v>0</v>
      </c>
    </row>
    <row r="265" spans="1:5" s="70" customFormat="1" ht="28.5" customHeight="1" x14ac:dyDescent="0.25">
      <c r="A265" s="71" t="s">
        <v>141</v>
      </c>
      <c r="B265" s="71"/>
      <c r="C265" s="69">
        <v>68889094559.740005</v>
      </c>
      <c r="D265" s="69">
        <v>65404048862.099998</v>
      </c>
      <c r="E265" s="69">
        <v>67743487935.190002</v>
      </c>
    </row>
    <row r="267" spans="1:5" ht="12.75" customHeight="1" x14ac:dyDescent="0.25">
      <c r="C267" s="68"/>
      <c r="D267" s="68"/>
      <c r="E267" s="68"/>
    </row>
    <row r="269" spans="1:5" ht="12.75" customHeight="1" x14ac:dyDescent="0.25">
      <c r="C269" s="68"/>
    </row>
  </sheetData>
  <autoFilter ref="A5:E265"/>
  <mergeCells count="5">
    <mergeCell ref="C1:E1"/>
    <mergeCell ref="A265:B265"/>
    <mergeCell ref="C2:E2"/>
    <mergeCell ref="A3:E3"/>
    <mergeCell ref="A4:E4"/>
  </mergeCells>
  <pageMargins left="0.55118110236220474" right="0.27559055118110237" top="0.31496062992125984" bottom="0.15748031496062992" header="0.15748031496062992" footer="0.15748031496062992"/>
  <pageSetup paperSize="9" scale="49"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142</v>
      </c>
      <c r="D1" s="18" t="s">
        <v>143</v>
      </c>
    </row>
    <row r="2" spans="1:11" x14ac:dyDescent="0.2">
      <c r="A2" s="12" t="str">
        <f>B2&amp;C2</f>
        <v>8182 02 15001 02 0000 150</v>
      </c>
      <c r="B2" s="13">
        <v>818</v>
      </c>
      <c r="C2" s="14" t="s">
        <v>39</v>
      </c>
      <c r="D2" s="15">
        <v>12805744900</v>
      </c>
      <c r="F2" s="20" t="s">
        <v>145</v>
      </c>
      <c r="G2" s="20" t="s">
        <v>142</v>
      </c>
      <c r="H2" s="24" t="s">
        <v>144</v>
      </c>
      <c r="I2" s="23" t="s">
        <v>44</v>
      </c>
      <c r="J2" s="23" t="s">
        <v>45</v>
      </c>
      <c r="K2" s="23" t="s">
        <v>46</v>
      </c>
    </row>
    <row r="3" spans="1:11" x14ac:dyDescent="0.2">
      <c r="A3" s="12" t="str">
        <f t="shared" ref="A3:A66" si="0">B3&amp;C3</f>
        <v>8182 02 15002 02 0000 150</v>
      </c>
      <c r="B3" s="13">
        <v>818</v>
      </c>
      <c r="C3" s="14" t="s">
        <v>147</v>
      </c>
      <c r="D3" s="15">
        <v>513084000</v>
      </c>
      <c r="F3" s="21">
        <v>803</v>
      </c>
      <c r="G3" s="21" t="s">
        <v>126</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127</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148</v>
      </c>
      <c r="D5" s="15">
        <v>68563000</v>
      </c>
      <c r="F5" s="21">
        <v>803</v>
      </c>
      <c r="G5" s="21" t="s">
        <v>186</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149</v>
      </c>
      <c r="D6" s="15">
        <v>105573900</v>
      </c>
      <c r="F6" s="21">
        <v>803</v>
      </c>
      <c r="G6" s="21" t="s">
        <v>187</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149</v>
      </c>
      <c r="D7" s="15">
        <v>19185800</v>
      </c>
      <c r="F7" s="21">
        <v>808</v>
      </c>
      <c r="G7" s="21" t="s">
        <v>170</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195</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156</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186</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150</v>
      </c>
      <c r="D12" s="15">
        <v>47800</v>
      </c>
      <c r="F12" s="21">
        <v>812</v>
      </c>
      <c r="G12" s="21" t="s">
        <v>163</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151</v>
      </c>
      <c r="D13" s="15">
        <v>49800</v>
      </c>
      <c r="F13" s="21">
        <v>812</v>
      </c>
      <c r="G13" s="21" t="s">
        <v>188</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152</v>
      </c>
      <c r="D14" s="15">
        <v>14079000</v>
      </c>
      <c r="F14" s="21">
        <v>812</v>
      </c>
      <c r="G14" s="21" t="s">
        <v>189</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190</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196</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154</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153</v>
      </c>
      <c r="D19" s="15">
        <v>244375</v>
      </c>
      <c r="F19" s="21">
        <v>814</v>
      </c>
      <c r="G19" s="21" t="s">
        <v>167</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179</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154</v>
      </c>
      <c r="D21" s="15">
        <v>52138500</v>
      </c>
      <c r="F21" s="21">
        <v>814</v>
      </c>
      <c r="G21" s="21" t="s">
        <v>181</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182</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184</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185</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155</v>
      </c>
      <c r="D25" s="15">
        <v>25832500</v>
      </c>
      <c r="F25" s="21">
        <v>814</v>
      </c>
      <c r="G25" s="21" t="s">
        <v>186</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156</v>
      </c>
      <c r="D26" s="16">
        <v>1938400</v>
      </c>
      <c r="F26" s="21">
        <v>814</v>
      </c>
      <c r="G26" s="21" t="s">
        <v>197</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157</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184</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158</v>
      </c>
      <c r="D31" s="16">
        <v>34354400</v>
      </c>
      <c r="F31" s="21">
        <v>815</v>
      </c>
      <c r="G31" s="21" t="s">
        <v>188</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159</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160</v>
      </c>
      <c r="D33" s="16">
        <v>205282400</v>
      </c>
      <c r="F33" s="21">
        <v>816</v>
      </c>
      <c r="G33" s="21" t="s">
        <v>151</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160</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161</v>
      </c>
      <c r="D35" s="16">
        <v>127412300</v>
      </c>
      <c r="F35" s="21">
        <v>816</v>
      </c>
      <c r="G35" s="21" t="s">
        <v>157</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158</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162</v>
      </c>
      <c r="D37" s="16">
        <v>2459242000</v>
      </c>
      <c r="F37" s="21">
        <v>816</v>
      </c>
      <c r="G37" s="21" t="s">
        <v>159</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163</v>
      </c>
      <c r="D39" s="16">
        <v>5299400</v>
      </c>
      <c r="F39" s="21">
        <v>816</v>
      </c>
      <c r="G39" s="21" t="s">
        <v>186</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164</v>
      </c>
      <c r="D40" s="15">
        <v>64354100</v>
      </c>
      <c r="F40" s="21">
        <v>816</v>
      </c>
      <c r="G40" s="21" t="s">
        <v>188</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164</v>
      </c>
      <c r="D41" s="15">
        <v>663400</v>
      </c>
      <c r="F41" s="21">
        <v>817</v>
      </c>
      <c r="G41" s="21" t="s">
        <v>160</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165</v>
      </c>
      <c r="D42" s="15">
        <v>31292800</v>
      </c>
      <c r="F42" s="21">
        <v>817</v>
      </c>
      <c r="G42" s="21" t="s">
        <v>161</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165</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165</v>
      </c>
      <c r="D44" s="15">
        <v>376171988</v>
      </c>
      <c r="F44" s="21">
        <v>817</v>
      </c>
      <c r="G44" s="21" t="s">
        <v>162</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166</v>
      </c>
      <c r="D45" s="15">
        <v>105412000</v>
      </c>
      <c r="F45" s="21">
        <v>817</v>
      </c>
      <c r="G45" s="21" t="s">
        <v>164</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167</v>
      </c>
      <c r="D46" s="15">
        <v>98076300</v>
      </c>
      <c r="F46" s="21">
        <v>817</v>
      </c>
      <c r="G46" s="21" t="s">
        <v>165</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168</v>
      </c>
      <c r="D47" s="16">
        <v>27649800</v>
      </c>
      <c r="F47" s="21">
        <v>817</v>
      </c>
      <c r="G47" s="21" t="s">
        <v>166</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169</v>
      </c>
      <c r="D48" s="15">
        <v>3095800</v>
      </c>
      <c r="F48" s="21">
        <v>817</v>
      </c>
      <c r="G48" s="21" t="s">
        <v>183</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170</v>
      </c>
      <c r="D49" s="15">
        <v>7828800</v>
      </c>
      <c r="F49" s="21">
        <v>817</v>
      </c>
      <c r="G49" s="21" t="s">
        <v>189</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171</v>
      </c>
      <c r="D50" s="16">
        <v>312604800</v>
      </c>
      <c r="F50" s="21">
        <v>817</v>
      </c>
      <c r="G50" s="21" t="s">
        <v>198</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172</v>
      </c>
      <c r="D51" s="15">
        <v>323015300</v>
      </c>
      <c r="F51" s="21">
        <v>817</v>
      </c>
      <c r="G51" s="21" t="s">
        <v>199</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200</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173</v>
      </c>
      <c r="D53" s="16">
        <v>5673400</v>
      </c>
      <c r="F53" s="21">
        <v>817</v>
      </c>
      <c r="G53" s="21" t="s">
        <v>201</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174</v>
      </c>
      <c r="D54" s="16">
        <v>2147424400</v>
      </c>
      <c r="F54" s="21">
        <v>817</v>
      </c>
      <c r="G54" s="21" t="s">
        <v>202</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203</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175</v>
      </c>
      <c r="D56" s="16">
        <v>47341400</v>
      </c>
      <c r="F56" s="21">
        <v>817</v>
      </c>
      <c r="G56" s="21" t="s">
        <v>204</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176</v>
      </c>
      <c r="D57" s="16">
        <v>81383300</v>
      </c>
      <c r="F57" s="21">
        <v>817</v>
      </c>
      <c r="G57" s="21" t="s">
        <v>205</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206</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207</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208</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177</v>
      </c>
      <c r="D61" s="16">
        <v>6166400</v>
      </c>
      <c r="F61" s="21">
        <v>817</v>
      </c>
      <c r="G61" s="21" t="s">
        <v>209</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210</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178</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147</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179</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180</v>
      </c>
      <c r="D66" s="16">
        <v>141199789.66</v>
      </c>
      <c r="F66" s="21">
        <v>818</v>
      </c>
      <c r="G66" s="21" t="s">
        <v>148</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181</v>
      </c>
      <c r="D68" s="15">
        <v>1700000</v>
      </c>
      <c r="F68" s="21">
        <v>819</v>
      </c>
      <c r="G68" s="21" t="s">
        <v>149</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126</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127</v>
      </c>
      <c r="D70" s="15">
        <v>4484184</v>
      </c>
      <c r="F70" s="21">
        <v>819</v>
      </c>
      <c r="G70" s="21" t="s">
        <v>165</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182</v>
      </c>
      <c r="D72" s="16">
        <v>84191400</v>
      </c>
      <c r="F72" s="21">
        <v>819</v>
      </c>
      <c r="G72" s="21" t="s">
        <v>173</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182</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183</v>
      </c>
      <c r="D74" s="16">
        <v>4470345500</v>
      </c>
      <c r="F74" s="21">
        <v>819</v>
      </c>
      <c r="G74" s="21" t="s">
        <v>188</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184</v>
      </c>
      <c r="D75" s="16">
        <v>7343300</v>
      </c>
      <c r="F75" s="21">
        <v>819</v>
      </c>
      <c r="G75" s="21" t="s">
        <v>191</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184</v>
      </c>
      <c r="D76" s="16">
        <v>1892700</v>
      </c>
      <c r="F76" s="21">
        <v>819</v>
      </c>
      <c r="G76" s="21" t="s">
        <v>211</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184</v>
      </c>
      <c r="D77" s="16">
        <v>7919200</v>
      </c>
      <c r="F77" s="21">
        <v>819</v>
      </c>
      <c r="G77" s="21" t="s">
        <v>212</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185</v>
      </c>
      <c r="D78" s="16">
        <v>47470000</v>
      </c>
      <c r="F78" s="21">
        <v>819</v>
      </c>
      <c r="G78" s="21" t="s">
        <v>213</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185</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185</v>
      </c>
      <c r="D80" s="16">
        <v>21000000</v>
      </c>
      <c r="F80" s="21">
        <v>821</v>
      </c>
      <c r="G80" s="21" t="s">
        <v>150</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186</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187</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186</v>
      </c>
      <c r="D83" s="16">
        <v>2607</v>
      </c>
      <c r="F83" s="21">
        <v>821</v>
      </c>
      <c r="G83" s="21" t="s">
        <v>153</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188</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188</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189</v>
      </c>
      <c r="D86" s="16">
        <v>78.36</v>
      </c>
      <c r="F86" s="21">
        <v>821</v>
      </c>
      <c r="G86" s="21" t="s">
        <v>155</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189</v>
      </c>
      <c r="D87" s="16">
        <v>23162329.780000001</v>
      </c>
      <c r="F87" s="21">
        <v>821</v>
      </c>
      <c r="G87" s="21" t="s">
        <v>172</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190</v>
      </c>
      <c r="D88" s="16">
        <v>38678.879999999997</v>
      </c>
      <c r="F88" s="21">
        <v>821</v>
      </c>
      <c r="G88" s="21" t="s">
        <v>174</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186</v>
      </c>
      <c r="D89" s="16">
        <v>2385</v>
      </c>
      <c r="F89" s="21">
        <v>821</v>
      </c>
      <c r="G89" s="21" t="s">
        <v>175</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188</v>
      </c>
      <c r="D90" s="16">
        <v>6078</v>
      </c>
      <c r="F90" s="21">
        <v>821</v>
      </c>
      <c r="G90" s="21" t="s">
        <v>176</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186</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188</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189</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188</v>
      </c>
      <c r="D94" s="16">
        <v>44377.979999999996</v>
      </c>
      <c r="F94" s="21">
        <v>821</v>
      </c>
      <c r="G94" s="21" t="s">
        <v>177</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191</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186</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188</v>
      </c>
      <c r="D97" s="16">
        <v>16692.560000000001</v>
      </c>
      <c r="F97" s="21">
        <v>821</v>
      </c>
      <c r="G97" s="21" t="s">
        <v>180</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188</v>
      </c>
      <c r="D98" s="16">
        <v>303579.03999999998</v>
      </c>
      <c r="F98" s="21">
        <v>821</v>
      </c>
      <c r="G98" s="21" t="s">
        <v>186</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192</v>
      </c>
      <c r="D99" s="16">
        <v>695332.38</v>
      </c>
      <c r="F99" s="21">
        <v>821</v>
      </c>
      <c r="G99" s="21" t="s">
        <v>188</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187</v>
      </c>
      <c r="D100" s="16">
        <v>121289.9</v>
      </c>
      <c r="F100" s="21">
        <v>821</v>
      </c>
      <c r="G100" s="21" t="s">
        <v>192</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189</v>
      </c>
      <c r="D101" s="16">
        <v>9000</v>
      </c>
      <c r="F101" s="21">
        <v>821</v>
      </c>
      <c r="G101" s="21" t="s">
        <v>214</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186</v>
      </c>
      <c r="D102" s="16">
        <v>7872.4</v>
      </c>
      <c r="F102" s="21">
        <v>821</v>
      </c>
      <c r="G102" s="21" t="s">
        <v>215</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188</v>
      </c>
      <c r="D103" s="16">
        <v>3898395</v>
      </c>
      <c r="F103" s="21">
        <v>821</v>
      </c>
      <c r="G103" s="21" t="s">
        <v>216</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188</v>
      </c>
      <c r="D104" s="16">
        <v>53978.59</v>
      </c>
      <c r="F104" s="21">
        <v>821</v>
      </c>
      <c r="G104" s="21" t="s">
        <v>217</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193</v>
      </c>
      <c r="D105" s="16">
        <v>1268250</v>
      </c>
      <c r="F105" s="21">
        <v>821</v>
      </c>
      <c r="G105" s="21" t="s">
        <v>218</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188</v>
      </c>
      <c r="D106" s="16">
        <v>156750</v>
      </c>
      <c r="F106" s="21">
        <v>821</v>
      </c>
      <c r="G106" s="21" t="s">
        <v>219</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188</v>
      </c>
      <c r="D107" s="16">
        <v>200</v>
      </c>
      <c r="F107" s="21">
        <v>821</v>
      </c>
      <c r="G107" s="21" t="s">
        <v>220</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194</v>
      </c>
      <c r="D108" s="17">
        <v>3549.22</v>
      </c>
      <c r="F108" s="21">
        <v>821</v>
      </c>
      <c r="G108" s="21" t="s">
        <v>221</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194</v>
      </c>
      <c r="D109" s="16">
        <v>6596.29</v>
      </c>
      <c r="F109" s="21">
        <v>821</v>
      </c>
      <c r="G109" s="21" t="s">
        <v>222</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195</v>
      </c>
      <c r="D110" s="17">
        <v>-58922.61</v>
      </c>
      <c r="F110" s="21">
        <v>821</v>
      </c>
      <c r="G110" s="21" t="s">
        <v>223</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196</v>
      </c>
      <c r="D111" s="17">
        <v>-34424.199999999997</v>
      </c>
      <c r="F111" s="21">
        <v>821</v>
      </c>
      <c r="G111" s="21" t="s">
        <v>224</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197</v>
      </c>
      <c r="D112" s="17">
        <v>-1935175.18</v>
      </c>
      <c r="F112" s="21">
        <v>821</v>
      </c>
      <c r="G112" s="21" t="s">
        <v>225</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198</v>
      </c>
      <c r="D113" s="17">
        <v>-316897.07</v>
      </c>
      <c r="F113" s="21">
        <v>825</v>
      </c>
      <c r="G113" s="21" t="s">
        <v>149</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199</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200</v>
      </c>
      <c r="D115" s="17">
        <v>-20000</v>
      </c>
      <c r="F115" s="21">
        <v>825</v>
      </c>
      <c r="G115" s="21" t="s">
        <v>152</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201</v>
      </c>
      <c r="D116" s="17">
        <v>-220.81</v>
      </c>
      <c r="F116" s="21">
        <v>825</v>
      </c>
      <c r="G116" s="21" t="s">
        <v>187</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202</v>
      </c>
      <c r="D117" s="17">
        <v>-165770.21</v>
      </c>
      <c r="F117" s="21">
        <v>825</v>
      </c>
      <c r="G117" s="21" t="s">
        <v>189</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203</v>
      </c>
      <c r="D118" s="17">
        <v>-350415.95</v>
      </c>
      <c r="F118" s="21">
        <v>825</v>
      </c>
      <c r="G118" s="21" t="s">
        <v>210</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204</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205</v>
      </c>
      <c r="D120" s="17">
        <v>-324836.61</v>
      </c>
      <c r="F120" s="21">
        <v>832</v>
      </c>
      <c r="G120" s="21" t="s">
        <v>178</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206</v>
      </c>
      <c r="D121" s="17">
        <v>-891503</v>
      </c>
      <c r="F121" s="21">
        <v>832</v>
      </c>
      <c r="G121" s="21" t="s">
        <v>226</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207</v>
      </c>
      <c r="D122" s="17">
        <v>-746419.55</v>
      </c>
      <c r="F122" s="21">
        <v>832</v>
      </c>
      <c r="G122" s="21" t="s">
        <v>227</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208</v>
      </c>
      <c r="D123" s="17">
        <v>-749310.19</v>
      </c>
      <c r="F123" s="21">
        <v>836</v>
      </c>
      <c r="G123" s="21" t="s">
        <v>171</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209</v>
      </c>
      <c r="D124" s="17">
        <v>-189903.46</v>
      </c>
      <c r="F124" s="21">
        <v>836</v>
      </c>
      <c r="G124" s="21" t="s">
        <v>186</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210</v>
      </c>
      <c r="D125" s="17">
        <v>-286564.93</v>
      </c>
      <c r="F125" s="21">
        <v>836</v>
      </c>
      <c r="G125" s="21" t="s">
        <v>228</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211</v>
      </c>
      <c r="D126" s="17">
        <v>-47836.31</v>
      </c>
      <c r="F126" s="21">
        <v>837</v>
      </c>
      <c r="G126" s="21" t="s">
        <v>188</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212</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213</v>
      </c>
      <c r="D128" s="17">
        <v>-1986625.4300000002</v>
      </c>
      <c r="F128" s="21">
        <v>840</v>
      </c>
      <c r="G128" s="21" t="s">
        <v>188</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214</v>
      </c>
      <c r="D129" s="17">
        <v>-695332.38</v>
      </c>
      <c r="F129" s="21">
        <v>840</v>
      </c>
      <c r="G129" s="21" t="s">
        <v>193</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215</v>
      </c>
      <c r="D130" s="17">
        <v>-62946.1</v>
      </c>
      <c r="F130" s="21">
        <v>840</v>
      </c>
      <c r="G130" s="21" t="s">
        <v>229</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216</v>
      </c>
      <c r="D131" s="17">
        <v>-5488.75</v>
      </c>
      <c r="F131" s="21">
        <v>842</v>
      </c>
      <c r="G131" s="21" t="s">
        <v>168</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217</v>
      </c>
      <c r="D132" s="17">
        <v>-16775.189999999999</v>
      </c>
      <c r="F132" s="21">
        <v>842</v>
      </c>
      <c r="G132" s="21" t="s">
        <v>169</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218</v>
      </c>
      <c r="D133" s="17">
        <v>-10285683.98</v>
      </c>
      <c r="F133" s="21">
        <v>842</v>
      </c>
      <c r="G133" s="21" t="s">
        <v>188</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219</v>
      </c>
      <c r="D134" s="17">
        <v>-1479.41</v>
      </c>
      <c r="F134" s="21">
        <v>842</v>
      </c>
      <c r="G134" s="21" t="s">
        <v>194</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220</v>
      </c>
      <c r="D135" s="17">
        <v>-1393.43</v>
      </c>
      <c r="F135" s="21">
        <v>842</v>
      </c>
      <c r="G135" s="21" t="s">
        <v>230</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221</v>
      </c>
      <c r="D136" s="17">
        <v>-1140831.3400000001</v>
      </c>
      <c r="F136" s="21" t="s">
        <v>146</v>
      </c>
      <c r="G136" s="22"/>
      <c r="H136" s="24">
        <v>30524446913.160004</v>
      </c>
      <c r="I136" s="19"/>
    </row>
    <row r="137" spans="1:11" x14ac:dyDescent="0.2">
      <c r="A137" s="12" t="str">
        <f t="shared" si="2"/>
        <v>8212 19 35260 02 0000 150</v>
      </c>
      <c r="B137" s="13">
        <v>821</v>
      </c>
      <c r="C137" s="13" t="s">
        <v>222</v>
      </c>
      <c r="D137" s="17">
        <v>-11473.52</v>
      </c>
      <c r="F137" s="22"/>
      <c r="G137" s="22" t="s">
        <v>231</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223</v>
      </c>
      <c r="D138" s="17">
        <v>-9569.4599999999991</v>
      </c>
      <c r="F138" s="22"/>
      <c r="G138" s="22" t="s">
        <v>232</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224</v>
      </c>
      <c r="D139" s="17">
        <v>-178486.94999999998</v>
      </c>
      <c r="F139" s="22"/>
      <c r="G139" s="22" t="s">
        <v>233</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225</v>
      </c>
      <c r="D140" s="17">
        <v>-1110731</v>
      </c>
      <c r="F140" s="22"/>
      <c r="G140" s="22" t="s">
        <v>234</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210</v>
      </c>
      <c r="D141" s="17">
        <v>-188790.49</v>
      </c>
      <c r="F141" s="22"/>
      <c r="G141" s="22" t="s">
        <v>235</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226</v>
      </c>
      <c r="D142" s="17">
        <v>-214575.32</v>
      </c>
      <c r="F142" s="22"/>
      <c r="G142" s="22" t="s">
        <v>236</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226</v>
      </c>
      <c r="D143" s="17">
        <v>-103124.7</v>
      </c>
      <c r="F143" s="22"/>
      <c r="G143" s="22" t="s">
        <v>237</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227</v>
      </c>
      <c r="D144" s="17">
        <v>-223082.03</v>
      </c>
      <c r="F144" s="22"/>
      <c r="G144" s="22" t="s">
        <v>238</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228</v>
      </c>
      <c r="D145" s="17">
        <v>-3398.34</v>
      </c>
      <c r="F145" s="22"/>
      <c r="G145" s="22" t="s">
        <v>239</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229</v>
      </c>
      <c r="D146" s="17">
        <v>-1268250</v>
      </c>
      <c r="F146" s="22"/>
      <c r="G146" s="22" t="s">
        <v>240</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229</v>
      </c>
      <c r="D147" s="17">
        <v>-100000</v>
      </c>
      <c r="F147" s="22"/>
      <c r="G147" s="22" t="s">
        <v>241</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229</v>
      </c>
      <c r="D148" s="17">
        <v>-300000</v>
      </c>
      <c r="F148" s="22"/>
      <c r="G148" s="22" t="s">
        <v>242</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229</v>
      </c>
      <c r="D149" s="17">
        <v>-193643</v>
      </c>
      <c r="F149" s="22"/>
      <c r="G149" s="22" t="s">
        <v>243</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229</v>
      </c>
      <c r="D150" s="17">
        <v>-3051.72</v>
      </c>
      <c r="F150" s="22"/>
      <c r="G150" s="22" t="s">
        <v>244</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229</v>
      </c>
      <c r="D151" s="17">
        <v>-15195</v>
      </c>
      <c r="F151" s="22"/>
      <c r="G151" s="22" t="s">
        <v>245</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229</v>
      </c>
      <c r="D152" s="17">
        <v>-1014381.58</v>
      </c>
      <c r="F152" s="22"/>
      <c r="G152" s="22" t="s">
        <v>246</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229</v>
      </c>
      <c r="D153" s="17">
        <v>-13049045.98</v>
      </c>
      <c r="F153" s="22"/>
      <c r="G153" s="22" t="s">
        <v>247</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230</v>
      </c>
      <c r="D154" s="17">
        <v>-3549.22</v>
      </c>
      <c r="G154" s="22" t="s">
        <v>248</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230</v>
      </c>
      <c r="D155" s="17">
        <v>-6596.29</v>
      </c>
      <c r="G155" s="22" t="s">
        <v>249</v>
      </c>
      <c r="H155" s="19">
        <v>0</v>
      </c>
      <c r="I155" s="19">
        <f>IFERROR(VLOOKUP(F155&amp;G155,#REF!,8,FALSE),0)</f>
        <v>0</v>
      </c>
      <c r="J155" s="19">
        <f>IFERROR(VLOOKUP(F155&amp;G155,#REF!,14,FALSE),0)</f>
        <v>0</v>
      </c>
      <c r="K155" s="19">
        <f>IFERROR(VLOOKUP(F155&amp;G155,#REF!,19,FALSE),0)</f>
        <v>0</v>
      </c>
    </row>
    <row r="156" spans="1:11" x14ac:dyDescent="0.2">
      <c r="G156" s="22" t="s">
        <v>249</v>
      </c>
      <c r="H156" s="19">
        <v>0</v>
      </c>
      <c r="I156" s="19">
        <v>14024600</v>
      </c>
      <c r="J156" s="19">
        <f>IFERROR(VLOOKUP(F156&amp;G156,#REF!,14,FALSE),0)</f>
        <v>0</v>
      </c>
      <c r="K156" s="19">
        <f>IFERROR(VLOOKUP(F156&amp;G156,#REF!,19,FALSE),0)</f>
        <v>0</v>
      </c>
    </row>
    <row r="157" spans="1:11" x14ac:dyDescent="0.2">
      <c r="G157" s="22" t="s">
        <v>250</v>
      </c>
      <c r="H157" s="19">
        <v>0</v>
      </c>
      <c r="I157" s="19">
        <f>IFERROR(VLOOKUP(F157&amp;G157,#REF!,8,FALSE),0)</f>
        <v>0</v>
      </c>
      <c r="J157" s="19">
        <f>IFERROR(VLOOKUP(F157&amp;G157,#REF!,14,FALSE),0)</f>
        <v>0</v>
      </c>
      <c r="K157" s="19">
        <f>IFERROR(VLOOKUP(F157&amp;G157,#REF!,19,FALSE),0)</f>
        <v>0</v>
      </c>
    </row>
    <row r="158" spans="1:11" x14ac:dyDescent="0.2">
      <c r="G158" s="22" t="s">
        <v>251</v>
      </c>
      <c r="H158" s="19">
        <v>0</v>
      </c>
      <c r="I158" s="19">
        <v>6900000</v>
      </c>
      <c r="J158" s="19">
        <f>IFERROR(VLOOKUP(F158&amp;G158,#REF!,14,FALSE),0)</f>
        <v>0</v>
      </c>
      <c r="K158" s="19">
        <f>IFERROR(VLOOKUP(F158&amp;G158,#REF!,19,FALSE),0)</f>
        <v>0</v>
      </c>
    </row>
    <row r="159" spans="1:11" x14ac:dyDescent="0.2">
      <c r="G159" s="22" t="s">
        <v>251</v>
      </c>
      <c r="H159" s="19">
        <v>0</v>
      </c>
      <c r="I159" s="19">
        <v>6900000</v>
      </c>
      <c r="J159" s="19">
        <f>IFERROR(VLOOKUP(F159&amp;G159,#REF!,14,FALSE),0)</f>
        <v>0</v>
      </c>
      <c r="K159" s="19">
        <f>IFERROR(VLOOKUP(F159&amp;G159,#REF!,19,FALSE),0)</f>
        <v>0</v>
      </c>
    </row>
    <row r="160" spans="1:11" x14ac:dyDescent="0.2">
      <c r="G160" s="22" t="s">
        <v>251</v>
      </c>
      <c r="H160" s="19">
        <v>0</v>
      </c>
      <c r="I160" s="19">
        <v>9988000</v>
      </c>
      <c r="J160" s="19">
        <f>IFERROR(VLOOKUP(F160&amp;G160,#REF!,14,FALSE),0)</f>
        <v>0</v>
      </c>
      <c r="K160" s="19">
        <f>IFERROR(VLOOKUP(F160&amp;G160,#REF!,19,FALSE),0)</f>
        <v>0</v>
      </c>
    </row>
    <row r="161" spans="7:11" x14ac:dyDescent="0.2">
      <c r="G161" s="22" t="s">
        <v>251</v>
      </c>
      <c r="H161" s="19">
        <v>0</v>
      </c>
      <c r="I161" s="19">
        <v>800400</v>
      </c>
      <c r="J161" s="19">
        <f>IFERROR(VLOOKUP(F161&amp;G161,#REF!,14,FALSE),0)</f>
        <v>0</v>
      </c>
      <c r="K161" s="19">
        <f>IFERROR(VLOOKUP(F161&amp;G161,#REF!,19,FALSE),0)</f>
        <v>0</v>
      </c>
    </row>
    <row r="162" spans="7:11" x14ac:dyDescent="0.2">
      <c r="G162" s="22" t="s">
        <v>251</v>
      </c>
      <c r="H162" s="19">
        <v>0</v>
      </c>
      <c r="I162" s="19">
        <v>4255000</v>
      </c>
      <c r="J162" s="19">
        <f>IFERROR(VLOOKUP(F162&amp;G162,#REF!,14,FALSE),0)</f>
        <v>0</v>
      </c>
      <c r="K162" s="19">
        <f>IFERROR(VLOOKUP(F162&amp;G162,#REF!,19,FALSE),0)</f>
        <v>0</v>
      </c>
    </row>
    <row r="163" spans="7:11" x14ac:dyDescent="0.2">
      <c r="G163" s="22" t="s">
        <v>252</v>
      </c>
      <c r="H163" s="19">
        <v>0</v>
      </c>
      <c r="I163" s="19">
        <f>IFERROR(VLOOKUP(F163&amp;G163,#REF!,8,FALSE),0)</f>
        <v>0</v>
      </c>
      <c r="J163" s="19">
        <f>IFERROR(VLOOKUP(F163&amp;G163,#REF!,14,FALSE),0)</f>
        <v>0</v>
      </c>
      <c r="K163" s="19">
        <f>IFERROR(VLOOKUP(F163&amp;G163,#REF!,19,FALSE),0)</f>
        <v>0</v>
      </c>
    </row>
    <row r="164" spans="7:11" x14ac:dyDescent="0.2">
      <c r="G164" s="22" t="s">
        <v>253</v>
      </c>
      <c r="H164" s="19">
        <v>0</v>
      </c>
      <c r="I164" s="19">
        <f>IFERROR(VLOOKUP(F164&amp;G164,#REF!,8,FALSE),0)</f>
        <v>0</v>
      </c>
      <c r="J164" s="19">
        <f>IFERROR(VLOOKUP(F164&amp;G164,#REF!,14,FALSE),0)</f>
        <v>0</v>
      </c>
      <c r="K164" s="19">
        <f>IFERROR(VLOOKUP(F164&amp;G164,#REF!,19,FALSE),0)</f>
        <v>0</v>
      </c>
    </row>
    <row r="165" spans="7:11" x14ac:dyDescent="0.2">
      <c r="G165" s="22" t="s">
        <v>254</v>
      </c>
      <c r="H165" s="19">
        <v>0</v>
      </c>
      <c r="I165" s="19">
        <f>IFERROR(VLOOKUP(F165&amp;G165,#REF!,8,FALSE),0)</f>
        <v>0</v>
      </c>
      <c r="J165" s="19">
        <f>IFERROR(VLOOKUP(F165&amp;G165,#REF!,14,FALSE),0)</f>
        <v>0</v>
      </c>
      <c r="K165" s="19">
        <f>IFERROR(VLOOKUP(F165&amp;G165,#REF!,19,FALSE),0)</f>
        <v>0</v>
      </c>
    </row>
    <row r="166" spans="7:11" x14ac:dyDescent="0.2">
      <c r="G166" s="22" t="s">
        <v>255</v>
      </c>
      <c r="H166" s="19">
        <v>0</v>
      </c>
      <c r="I166" s="19">
        <f>IFERROR(VLOOKUP(F166&amp;G166,#REF!,8,FALSE),0)</f>
        <v>0</v>
      </c>
      <c r="J166" s="19">
        <f>IFERROR(VLOOKUP(F166&amp;G166,#REF!,14,FALSE),0)</f>
        <v>0</v>
      </c>
      <c r="K166" s="19">
        <f>IFERROR(VLOOKUP(F166&amp;G166,#REF!,19,FALSE),0)</f>
        <v>0</v>
      </c>
    </row>
    <row r="167" spans="7:11" x14ac:dyDescent="0.2">
      <c r="G167" s="22" t="s">
        <v>256</v>
      </c>
      <c r="H167" s="19">
        <v>0</v>
      </c>
      <c r="I167" s="19">
        <f>IFERROR(VLOOKUP(F167&amp;G167,#REF!,8,FALSE),0)</f>
        <v>0</v>
      </c>
      <c r="J167" s="19">
        <f>IFERROR(VLOOKUP(F167&amp;G167,#REF!,14,FALSE),0)</f>
        <v>0</v>
      </c>
      <c r="K167" s="19">
        <f>IFERROR(VLOOKUP(F167&amp;G167,#REF!,19,FALSE),0)</f>
        <v>0</v>
      </c>
    </row>
    <row r="168" spans="7:11" x14ac:dyDescent="0.2">
      <c r="G168" s="22" t="s">
        <v>257</v>
      </c>
      <c r="H168" s="19">
        <v>0</v>
      </c>
      <c r="I168" s="19">
        <v>1390100</v>
      </c>
      <c r="J168" s="19">
        <v>23549900</v>
      </c>
      <c r="K168" s="19">
        <v>24517400</v>
      </c>
    </row>
    <row r="169" spans="7:11" x14ac:dyDescent="0.2">
      <c r="G169" s="22" t="s">
        <v>257</v>
      </c>
      <c r="H169" s="19">
        <v>0</v>
      </c>
      <c r="I169" s="19">
        <v>21280500</v>
      </c>
      <c r="J169" s="19">
        <v>38795400</v>
      </c>
      <c r="K169" s="19">
        <v>42313600</v>
      </c>
    </row>
    <row r="170" spans="7:11" x14ac:dyDescent="0.2">
      <c r="G170" s="22" t="s">
        <v>258</v>
      </c>
      <c r="H170" s="19">
        <v>0</v>
      </c>
      <c r="I170" s="19">
        <v>605519500</v>
      </c>
      <c r="J170" s="19">
        <f>IFERROR(VLOOKUP(F170&amp;G170,#REF!,14,FALSE),0)</f>
        <v>0</v>
      </c>
      <c r="K170" s="19">
        <f>IFERROR(VLOOKUP(F170&amp;G170,#REF!,19,FALSE),0)</f>
        <v>0</v>
      </c>
    </row>
    <row r="171" spans="7:11" x14ac:dyDescent="0.2">
      <c r="G171" s="22" t="s">
        <v>259</v>
      </c>
      <c r="H171" s="19">
        <v>0</v>
      </c>
      <c r="I171" s="19">
        <v>41449600</v>
      </c>
      <c r="J171" s="19">
        <v>9806700</v>
      </c>
      <c r="K171" s="19">
        <f>IFERROR(VLOOKUP(F171&amp;G171,#REF!,19,FALSE),0)</f>
        <v>0</v>
      </c>
    </row>
    <row r="172" spans="7:11" x14ac:dyDescent="0.2">
      <c r="G172" s="22" t="s">
        <v>259</v>
      </c>
      <c r="H172" s="19">
        <v>0</v>
      </c>
      <c r="I172" s="19">
        <v>576700</v>
      </c>
      <c r="J172" s="19">
        <v>448500</v>
      </c>
      <c r="K172" s="19">
        <v>0</v>
      </c>
    </row>
    <row r="173" spans="7:11" x14ac:dyDescent="0.2">
      <c r="G173" s="22" t="s">
        <v>260</v>
      </c>
      <c r="H173" s="19">
        <v>0</v>
      </c>
      <c r="I173" s="19">
        <f>IFERROR(VLOOKUP(F173&amp;G173,#REF!,8,FALSE),0)</f>
        <v>0</v>
      </c>
      <c r="J173" s="19">
        <f>IFERROR(VLOOKUP(F173&amp;G173,#REF!,14,FALSE),0)</f>
        <v>0</v>
      </c>
      <c r="K173" s="19">
        <f>IFERROR(VLOOKUP(F173&amp;G173,#REF!,19,FALSE),0)</f>
        <v>0</v>
      </c>
    </row>
    <row r="174" spans="7:11" x14ac:dyDescent="0.2">
      <c r="G174" s="22" t="s">
        <v>261</v>
      </c>
      <c r="H174" s="19">
        <v>0</v>
      </c>
      <c r="I174" s="19">
        <f>IFERROR(VLOOKUP(F174&amp;G174,#REF!,8,FALSE),0)</f>
        <v>0</v>
      </c>
      <c r="J174" s="19">
        <f>IFERROR(VLOOKUP(F174&amp;G174,#REF!,14,FALSE),0)</f>
        <v>0</v>
      </c>
      <c r="K174" s="19">
        <f>IFERROR(VLOOKUP(F174&amp;G174,#REF!,19,FALSE),0)</f>
        <v>0</v>
      </c>
    </row>
    <row r="175" spans="7:11" x14ac:dyDescent="0.2">
      <c r="G175" s="22" t="s">
        <v>262</v>
      </c>
      <c r="H175" s="19">
        <v>0</v>
      </c>
      <c r="I175" s="19">
        <f>IFERROR(VLOOKUP(F175&amp;G175,#REF!,8,FALSE),0)</f>
        <v>0</v>
      </c>
      <c r="J175" s="19">
        <f>IFERROR(VLOOKUP(F175&amp;G175,#REF!,14,FALSE),0)</f>
        <v>0</v>
      </c>
      <c r="K175" s="19">
        <f>IFERROR(VLOOKUP(F175&amp;G175,#REF!,19,FALSE),0)</f>
        <v>0</v>
      </c>
    </row>
    <row r="176" spans="7:11" x14ac:dyDescent="0.2">
      <c r="G176" s="22" t="s">
        <v>263</v>
      </c>
      <c r="H176" s="19">
        <v>0</v>
      </c>
      <c r="I176" s="19">
        <f>IFERROR(VLOOKUP(F176&amp;G176,#REF!,8,FALSE),0)</f>
        <v>0</v>
      </c>
      <c r="J176" s="19">
        <f>IFERROR(VLOOKUP(F176&amp;G176,#REF!,14,FALSE),0)</f>
        <v>0</v>
      </c>
      <c r="K176" s="19">
        <f>IFERROR(VLOOKUP(F176&amp;G176,#REF!,19,FALSE),0)</f>
        <v>0</v>
      </c>
    </row>
    <row r="177" spans="7:11" x14ac:dyDescent="0.2">
      <c r="G177" s="22" t="s">
        <v>264</v>
      </c>
      <c r="H177" s="19">
        <v>0</v>
      </c>
      <c r="I177" s="19">
        <f>IFERROR(VLOOKUP(F177&amp;G177,#REF!,8,FALSE),0)</f>
        <v>0</v>
      </c>
      <c r="J177" s="19">
        <f>IFERROR(VLOOKUP(F177&amp;G177,#REF!,14,FALSE),0)</f>
        <v>0</v>
      </c>
      <c r="K177" s="19">
        <f>IFERROR(VLOOKUP(F177&amp;G177,#REF!,19,FALSE),0)</f>
        <v>0</v>
      </c>
    </row>
    <row r="178" spans="7:11" x14ac:dyDescent="0.2">
      <c r="G178" s="22" t="s">
        <v>265</v>
      </c>
      <c r="H178" s="19">
        <v>0</v>
      </c>
      <c r="I178" s="19">
        <f>IFERROR(VLOOKUP(F178&amp;G178,#REF!,8,FALSE),0)</f>
        <v>0</v>
      </c>
      <c r="J178" s="19">
        <f>IFERROR(VLOOKUP(F178&amp;G178,#REF!,14,FALSE),0)</f>
        <v>0</v>
      </c>
      <c r="K178" s="19">
        <f>IFERROR(VLOOKUP(F178&amp;G178,#REF!,19,FALSE),0)</f>
        <v>0</v>
      </c>
    </row>
    <row r="179" spans="7:11" x14ac:dyDescent="0.2">
      <c r="G179" s="22" t="s">
        <v>266</v>
      </c>
      <c r="H179" s="19">
        <v>0</v>
      </c>
      <c r="I179" s="19">
        <f>IFERROR(VLOOKUP(F179&amp;G179,#REF!,8,FALSE),0)</f>
        <v>0</v>
      </c>
      <c r="J179" s="19">
        <f>IFERROR(VLOOKUP(F179&amp;G179,#REF!,14,FALSE),0)</f>
        <v>0</v>
      </c>
      <c r="K179" s="19">
        <f>IFERROR(VLOOKUP(F179&amp;G179,#REF!,19,FALSE),0)</f>
        <v>0</v>
      </c>
    </row>
    <row r="180" spans="7:11" x14ac:dyDescent="0.2">
      <c r="G180" s="22" t="s">
        <v>267</v>
      </c>
      <c r="H180" s="19">
        <v>0</v>
      </c>
      <c r="I180" s="19">
        <f>IFERROR(VLOOKUP(F180&amp;G180,#REF!,8,FALSE),0)</f>
        <v>0</v>
      </c>
      <c r="J180" s="19">
        <f>IFERROR(VLOOKUP(F180&amp;G180,#REF!,14,FALSE),0)</f>
        <v>0</v>
      </c>
      <c r="K180" s="19">
        <f>IFERROR(VLOOKUP(F180&amp;G180,#REF!,19,FALSE),0)</f>
        <v>0</v>
      </c>
    </row>
    <row r="181" spans="7:11" x14ac:dyDescent="0.2">
      <c r="G181" s="22" t="s">
        <v>268</v>
      </c>
      <c r="H181" s="19">
        <v>0</v>
      </c>
      <c r="I181" s="19">
        <f>IFERROR(VLOOKUP(F181&amp;G181,#REF!,8,FALSE),0)</f>
        <v>0</v>
      </c>
      <c r="J181" s="19">
        <f>IFERROR(VLOOKUP(F181&amp;G181,#REF!,14,FALSE),0)</f>
        <v>0</v>
      </c>
      <c r="K181" s="19">
        <f>IFERROR(VLOOKUP(F181&amp;G181,#REF!,19,FALSE),0)</f>
        <v>0</v>
      </c>
    </row>
    <row r="182" spans="7:11" x14ac:dyDescent="0.2">
      <c r="G182" s="22" t="s">
        <v>269</v>
      </c>
      <c r="H182" s="19">
        <v>0</v>
      </c>
      <c r="I182" s="19">
        <f>IFERROR(VLOOKUP(F182&amp;G182,#REF!,8,FALSE),0)</f>
        <v>0</v>
      </c>
      <c r="J182" s="19">
        <f>IFERROR(VLOOKUP(F182&amp;G182,#REF!,14,FALSE),0)</f>
        <v>0</v>
      </c>
      <c r="K182" s="19">
        <f>IFERROR(VLOOKUP(F182&amp;G182,#REF!,19,FALSE),0)</f>
        <v>0</v>
      </c>
    </row>
    <row r="183" spans="7:11" x14ac:dyDescent="0.2">
      <c r="G183" s="22" t="s">
        <v>270</v>
      </c>
      <c r="H183" s="19">
        <v>0</v>
      </c>
      <c r="I183" s="19">
        <f>IFERROR(VLOOKUP(F183&amp;G183,#REF!,8,FALSE),0)</f>
        <v>0</v>
      </c>
      <c r="J183" s="19">
        <f>IFERROR(VLOOKUP(F183&amp;G183,#REF!,14,FALSE),0)</f>
        <v>0</v>
      </c>
      <c r="K183" s="19">
        <f>IFERROR(VLOOKUP(F183&amp;G183,#REF!,19,FALSE),0)</f>
        <v>0</v>
      </c>
    </row>
    <row r="184" spans="7:11" x14ac:dyDescent="0.2">
      <c r="G184" s="22" t="s">
        <v>271</v>
      </c>
      <c r="H184" s="19">
        <v>0</v>
      </c>
      <c r="I184" s="19">
        <f>IFERROR(VLOOKUP(F184&amp;G184,#REF!,8,FALSE),0)</f>
        <v>0</v>
      </c>
      <c r="J184" s="19">
        <f>IFERROR(VLOOKUP(F184&amp;G184,#REF!,14,FALSE),0)</f>
        <v>0</v>
      </c>
      <c r="K184" s="19">
        <f>IFERROR(VLOOKUP(F184&amp;G184,#REF!,19,FALSE),0)</f>
        <v>0</v>
      </c>
    </row>
    <row r="185" spans="7:11" x14ac:dyDescent="0.2">
      <c r="G185" s="22" t="s">
        <v>272</v>
      </c>
      <c r="H185" s="19">
        <v>0</v>
      </c>
      <c r="I185" s="19">
        <f>IFERROR(VLOOKUP(F185&amp;G185,#REF!,8,FALSE),0)</f>
        <v>0</v>
      </c>
      <c r="J185" s="19">
        <f>IFERROR(VLOOKUP(F185&amp;G185,#REF!,14,FALSE),0)</f>
        <v>0</v>
      </c>
      <c r="K185" s="19">
        <f>IFERROR(VLOOKUP(F185&amp;G185,#REF!,19,FALSE),0)</f>
        <v>0</v>
      </c>
    </row>
    <row r="186" spans="7:11" x14ac:dyDescent="0.2">
      <c r="G186" s="22" t="s">
        <v>273</v>
      </c>
      <c r="H186" s="19">
        <v>0</v>
      </c>
      <c r="I186" s="19">
        <f>IFERROR(VLOOKUP(F186&amp;G186,#REF!,8,FALSE),0)</f>
        <v>0</v>
      </c>
      <c r="J186" s="19">
        <f>IFERROR(VLOOKUP(F186&amp;G186,#REF!,14,FALSE),0)</f>
        <v>0</v>
      </c>
      <c r="K186" s="19">
        <f>IFERROR(VLOOKUP(F186&amp;G186,#REF!,19,FALSE),0)</f>
        <v>0</v>
      </c>
    </row>
    <row r="187" spans="7:11" x14ac:dyDescent="0.2">
      <c r="G187" s="22" t="s">
        <v>274</v>
      </c>
      <c r="H187" s="19">
        <v>0</v>
      </c>
      <c r="I187" s="19">
        <f>IFERROR(VLOOKUP(F187&amp;G187,#REF!,8,FALSE),0)</f>
        <v>0</v>
      </c>
      <c r="J187" s="19">
        <f>IFERROR(VLOOKUP(F187&amp;G187,#REF!,14,FALSE),0)</f>
        <v>0</v>
      </c>
      <c r="K187" s="19">
        <f>IFERROR(VLOOKUP(F187&amp;G187,#REF!,19,FALSE),0)</f>
        <v>0</v>
      </c>
    </row>
    <row r="188" spans="7:11" x14ac:dyDescent="0.2">
      <c r="G188" s="22" t="s">
        <v>275</v>
      </c>
      <c r="H188" s="19">
        <v>0</v>
      </c>
      <c r="I188" s="19">
        <f>IFERROR(VLOOKUP(F188&amp;G188,#REF!,8,FALSE),0)</f>
        <v>0</v>
      </c>
      <c r="J188" s="19">
        <f>IFERROR(VLOOKUP(F188&amp;G188,#REF!,14,FALSE),0)</f>
        <v>0</v>
      </c>
      <c r="K188" s="19">
        <f>IFERROR(VLOOKUP(F188&amp;G188,#REF!,19,FALSE),0)</f>
        <v>0</v>
      </c>
    </row>
    <row r="189" spans="7:11" x14ac:dyDescent="0.2">
      <c r="G189" s="22" t="s">
        <v>276</v>
      </c>
      <c r="H189" s="19">
        <v>0</v>
      </c>
      <c r="I189" s="19">
        <f>IFERROR(VLOOKUP(F189&amp;G189,#REF!,8,FALSE),0)</f>
        <v>0</v>
      </c>
      <c r="J189" s="19">
        <f>IFERROR(VLOOKUP(F189&amp;G189,#REF!,14,FALSE),0)</f>
        <v>0</v>
      </c>
      <c r="K189" s="19">
        <f>IFERROR(VLOOKUP(F189&amp;G189,#REF!,19,FALSE),0)</f>
        <v>0</v>
      </c>
    </row>
    <row r="190" spans="7:11" x14ac:dyDescent="0.2">
      <c r="G190" s="22" t="s">
        <v>277</v>
      </c>
      <c r="H190" s="19">
        <v>0</v>
      </c>
      <c r="I190" s="19">
        <f>IFERROR(VLOOKUP(F190&amp;G190,#REF!,8,FALSE),0)</f>
        <v>0</v>
      </c>
      <c r="J190" s="19">
        <f>IFERROR(VLOOKUP(F190&amp;G190,#REF!,14,FALSE),0)</f>
        <v>0</v>
      </c>
      <c r="K190" s="19">
        <f>IFERROR(VLOOKUP(F190&amp;G190,#REF!,19,FALSE),0)</f>
        <v>0</v>
      </c>
    </row>
    <row r="191" spans="7:11" x14ac:dyDescent="0.2">
      <c r="G191" s="22" t="s">
        <v>278</v>
      </c>
      <c r="H191" s="19">
        <v>0</v>
      </c>
      <c r="I191" s="19">
        <f>IFERROR(VLOOKUP(F191&amp;G191,#REF!,8,FALSE),0)</f>
        <v>0</v>
      </c>
      <c r="J191" s="19">
        <f>IFERROR(VLOOKUP(F191&amp;G191,#REF!,14,FALSE),0)</f>
        <v>0</v>
      </c>
      <c r="K191" s="19">
        <f>IFERROR(VLOOKUP(F191&amp;G191,#REF!,19,FALSE),0)</f>
        <v>0</v>
      </c>
    </row>
    <row r="192" spans="7:11" x14ac:dyDescent="0.2">
      <c r="G192" s="22" t="s">
        <v>279</v>
      </c>
      <c r="H192" s="19">
        <v>0</v>
      </c>
      <c r="I192" s="19">
        <f>IFERROR(VLOOKUP(F192&amp;G192,#REF!,8,FALSE),0)</f>
        <v>0</v>
      </c>
      <c r="J192" s="19">
        <f>IFERROR(VLOOKUP(F192&amp;G192,#REF!,14,FALSE),0)</f>
        <v>0</v>
      </c>
      <c r="K192" s="19">
        <f>IFERROR(VLOOKUP(F192&amp;G192,#REF!,19,FALSE),0)</f>
        <v>0</v>
      </c>
    </row>
    <row r="193" spans="7:11" x14ac:dyDescent="0.2">
      <c r="G193" s="22" t="s">
        <v>280</v>
      </c>
      <c r="H193" s="19">
        <v>0</v>
      </c>
      <c r="I193" s="19">
        <f>IFERROR(VLOOKUP(F193&amp;G193,#REF!,8,FALSE),0)</f>
        <v>0</v>
      </c>
      <c r="J193" s="19">
        <f>IFERROR(VLOOKUP(F193&amp;G193,#REF!,14,FALSE),0)</f>
        <v>0</v>
      </c>
      <c r="K193" s="19">
        <f>IFERROR(VLOOKUP(F193&amp;G193,#REF!,19,FALSE),0)</f>
        <v>0</v>
      </c>
    </row>
    <row r="194" spans="7:11" x14ac:dyDescent="0.2">
      <c r="G194" s="22" t="s">
        <v>281</v>
      </c>
      <c r="H194" s="19">
        <v>0</v>
      </c>
      <c r="I194" s="19">
        <f>IFERROR(VLOOKUP(F194&amp;G194,#REF!,8,FALSE),0)</f>
        <v>0</v>
      </c>
      <c r="J194" s="19">
        <f>IFERROR(VLOOKUP(F194&amp;G194,#REF!,14,FALSE),0)</f>
        <v>0</v>
      </c>
      <c r="K194" s="19">
        <f>IFERROR(VLOOKUP(F194&amp;G194,#REF!,19,FALSE),0)</f>
        <v>0</v>
      </c>
    </row>
    <row r="195" spans="7:11" x14ac:dyDescent="0.2">
      <c r="G195" s="22" t="s">
        <v>282</v>
      </c>
      <c r="H195" s="19">
        <v>0</v>
      </c>
      <c r="I195" s="19">
        <f>IFERROR(VLOOKUP(F195&amp;G195,#REF!,8,FALSE),0)</f>
        <v>0</v>
      </c>
      <c r="J195" s="19">
        <f>IFERROR(VLOOKUP(F195&amp;G195,#REF!,14,FALSE),0)</f>
        <v>0</v>
      </c>
      <c r="K195" s="19">
        <f>IFERROR(VLOOKUP(F195&amp;G195,#REF!,19,FALSE),0)</f>
        <v>0</v>
      </c>
    </row>
    <row r="196" spans="7:11" x14ac:dyDescent="0.2">
      <c r="G196" s="22" t="s">
        <v>283</v>
      </c>
      <c r="H196" s="19">
        <v>0</v>
      </c>
      <c r="I196" s="19">
        <f>IFERROR(VLOOKUP(F196&amp;G196,#REF!,8,FALSE),0)</f>
        <v>0</v>
      </c>
      <c r="J196" s="19">
        <f>IFERROR(VLOOKUP(F196&amp;G196,#REF!,14,FALSE),0)</f>
        <v>0</v>
      </c>
      <c r="K196" s="19">
        <f>IFERROR(VLOOKUP(F196&amp;G196,#REF!,19,FALSE),0)</f>
        <v>0</v>
      </c>
    </row>
    <row r="197" spans="7:11" x14ac:dyDescent="0.2">
      <c r="G197" s="22" t="s">
        <v>284</v>
      </c>
      <c r="H197" s="19">
        <v>0</v>
      </c>
      <c r="I197" s="19">
        <f>IFERROR(VLOOKUP(F197&amp;G197,#REF!,8,FALSE),0)</f>
        <v>0</v>
      </c>
      <c r="J197" s="19">
        <f>IFERROR(VLOOKUP(F197&amp;G197,#REF!,14,FALSE),0)</f>
        <v>0</v>
      </c>
      <c r="K197" s="19">
        <f>IFERROR(VLOOKUP(F197&amp;G197,#REF!,19,FALSE),0)</f>
        <v>0</v>
      </c>
    </row>
    <row r="198" spans="7:11" x14ac:dyDescent="0.2">
      <c r="G198" s="22" t="s">
        <v>285</v>
      </c>
      <c r="H198" s="19">
        <v>0</v>
      </c>
      <c r="I198" s="19">
        <f>IFERROR(VLOOKUP(F198&amp;G198,#REF!,8,FALSE),0)</f>
        <v>0</v>
      </c>
      <c r="J198" s="19">
        <f>IFERROR(VLOOKUP(F198&amp;G198,#REF!,14,FALSE),0)</f>
        <v>0</v>
      </c>
      <c r="K198" s="19">
        <f>IFERROR(VLOOKUP(F198&amp;G198,#REF!,19,FALSE),0)</f>
        <v>0</v>
      </c>
    </row>
    <row r="199" spans="7:11" x14ac:dyDescent="0.2">
      <c r="G199" s="22" t="s">
        <v>286</v>
      </c>
      <c r="H199" s="19">
        <v>0</v>
      </c>
      <c r="I199" s="19">
        <f>IFERROR(VLOOKUP(F199&amp;G199,#REF!,8,FALSE),0)</f>
        <v>0</v>
      </c>
      <c r="J199" s="19">
        <f>IFERROR(VLOOKUP(F199&amp;G199,#REF!,14,FALSE),0)</f>
        <v>0</v>
      </c>
      <c r="K199" s="19">
        <f>IFERROR(VLOOKUP(F199&amp;G199,#REF!,19,FALSE),0)</f>
        <v>0</v>
      </c>
    </row>
    <row r="200" spans="7:11" x14ac:dyDescent="0.2">
      <c r="G200" s="22" t="s">
        <v>287</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72" t="s">
        <v>364</v>
      </c>
      <c r="B1" s="72"/>
      <c r="C1" s="72"/>
      <c r="D1" s="72"/>
      <c r="E1" s="72"/>
      <c r="F1" s="72"/>
      <c r="G1" s="72"/>
      <c r="H1" s="72"/>
      <c r="I1" s="72"/>
    </row>
    <row r="2" spans="1:9" ht="61.5" customHeight="1" x14ac:dyDescent="0.25">
      <c r="A2" s="28" t="s">
        <v>0</v>
      </c>
      <c r="B2" s="28" t="s">
        <v>32</v>
      </c>
      <c r="C2" s="30" t="s">
        <v>33</v>
      </c>
      <c r="D2" s="28" t="s">
        <v>34</v>
      </c>
      <c r="E2" s="29" t="s">
        <v>47</v>
      </c>
      <c r="F2" s="29" t="s">
        <v>36</v>
      </c>
      <c r="G2" s="29" t="s">
        <v>35</v>
      </c>
      <c r="H2" s="29" t="s">
        <v>37</v>
      </c>
      <c r="I2" s="29" t="s">
        <v>348</v>
      </c>
    </row>
    <row r="3" spans="1:9" ht="21.75" hidden="1" customHeight="1" x14ac:dyDescent="0.25">
      <c r="A3" s="73" t="s">
        <v>330</v>
      </c>
      <c r="B3" s="73"/>
      <c r="C3" s="73"/>
      <c r="D3" s="73"/>
      <c r="E3" s="73"/>
      <c r="F3" s="73"/>
      <c r="G3" s="73"/>
      <c r="H3" s="73"/>
      <c r="I3" s="73"/>
    </row>
    <row r="4" spans="1:9" ht="42" hidden="1" customHeight="1" x14ac:dyDescent="0.25">
      <c r="A4" s="34">
        <v>808</v>
      </c>
      <c r="B4" s="35" t="s">
        <v>48</v>
      </c>
      <c r="C4" s="36">
        <v>3622410</v>
      </c>
      <c r="D4" s="36">
        <v>3332600</v>
      </c>
      <c r="E4" s="36">
        <v>289810</v>
      </c>
      <c r="F4" s="37">
        <v>0</v>
      </c>
      <c r="G4" s="38">
        <f>E4/(E4+D4)</f>
        <v>8.0004748220107613E-2</v>
      </c>
      <c r="H4" s="39" t="s">
        <v>291</v>
      </c>
      <c r="I4" s="46" t="s">
        <v>349</v>
      </c>
    </row>
    <row r="5" spans="1:9" ht="42" hidden="1" customHeight="1" x14ac:dyDescent="0.25">
      <c r="A5" s="31">
        <v>808</v>
      </c>
      <c r="B5" s="32" t="s">
        <v>70</v>
      </c>
      <c r="C5" s="40">
        <v>51347900</v>
      </c>
      <c r="D5" s="40">
        <v>51347900</v>
      </c>
      <c r="E5" s="40">
        <v>0</v>
      </c>
      <c r="F5" s="33">
        <v>0</v>
      </c>
      <c r="G5" s="41" t="s">
        <v>329</v>
      </c>
      <c r="H5" s="39" t="s">
        <v>347</v>
      </c>
      <c r="I5" s="46" t="s">
        <v>349</v>
      </c>
    </row>
    <row r="6" spans="1:9" ht="18.75" hidden="1" customHeight="1" x14ac:dyDescent="0.25">
      <c r="A6" s="73" t="s">
        <v>331</v>
      </c>
      <c r="B6" s="73"/>
      <c r="C6" s="73"/>
      <c r="D6" s="73"/>
      <c r="E6" s="73"/>
      <c r="F6" s="73"/>
      <c r="G6" s="73"/>
      <c r="H6" s="73"/>
      <c r="I6" s="73"/>
    </row>
    <row r="7" spans="1:9" ht="38.25" hidden="1" x14ac:dyDescent="0.25">
      <c r="A7" s="43">
        <v>811</v>
      </c>
      <c r="B7" s="35" t="s">
        <v>78</v>
      </c>
      <c r="C7" s="36">
        <v>2018200</v>
      </c>
      <c r="D7" s="44">
        <v>1856700</v>
      </c>
      <c r="E7" s="37">
        <v>161500</v>
      </c>
      <c r="F7" s="37">
        <v>0</v>
      </c>
      <c r="G7" s="38">
        <v>8.0021801605390949E-2</v>
      </c>
      <c r="H7" s="39" t="s">
        <v>289</v>
      </c>
      <c r="I7" s="46" t="s">
        <v>349</v>
      </c>
    </row>
    <row r="8" spans="1:9" ht="18.75" hidden="1" customHeight="1" x14ac:dyDescent="0.25">
      <c r="A8" s="73" t="s">
        <v>332</v>
      </c>
      <c r="B8" s="73"/>
      <c r="C8" s="73"/>
      <c r="D8" s="73"/>
      <c r="E8" s="73"/>
      <c r="F8" s="73"/>
      <c r="G8" s="73"/>
      <c r="H8" s="73"/>
      <c r="I8" s="73"/>
    </row>
    <row r="9" spans="1:9" ht="38.25" hidden="1" x14ac:dyDescent="0.25">
      <c r="A9" s="1">
        <v>812</v>
      </c>
      <c r="B9" s="6" t="s">
        <v>71</v>
      </c>
      <c r="C9" s="3">
        <v>59194485</v>
      </c>
      <c r="D9" s="7">
        <v>58602540</v>
      </c>
      <c r="E9" s="3">
        <v>591945</v>
      </c>
      <c r="F9" s="9">
        <v>0</v>
      </c>
      <c r="G9" s="4">
        <v>1.000000253401985E-2</v>
      </c>
      <c r="H9" s="26" t="s">
        <v>323</v>
      </c>
      <c r="I9" s="46" t="s">
        <v>349</v>
      </c>
    </row>
    <row r="10" spans="1:9" ht="42.75" hidden="1" customHeight="1" x14ac:dyDescent="0.25">
      <c r="A10" s="5">
        <v>812</v>
      </c>
      <c r="B10" s="2" t="s">
        <v>86</v>
      </c>
      <c r="C10" s="3">
        <v>376964242</v>
      </c>
      <c r="D10" s="7">
        <v>373194600</v>
      </c>
      <c r="E10" s="9">
        <v>3769642</v>
      </c>
      <c r="F10" s="9">
        <v>0</v>
      </c>
      <c r="G10" s="4">
        <v>9.9999988858359666E-3</v>
      </c>
      <c r="H10" s="26" t="s">
        <v>308</v>
      </c>
      <c r="I10" s="46" t="s">
        <v>349</v>
      </c>
    </row>
    <row r="11" spans="1:9" ht="18.75" hidden="1" customHeight="1" x14ac:dyDescent="0.25">
      <c r="A11" s="73" t="s">
        <v>333</v>
      </c>
      <c r="B11" s="73"/>
      <c r="C11" s="73"/>
      <c r="D11" s="73"/>
      <c r="E11" s="73"/>
      <c r="F11" s="73"/>
      <c r="G11" s="73"/>
      <c r="H11" s="73"/>
      <c r="I11" s="73"/>
    </row>
    <row r="12" spans="1:9" ht="47.25" customHeight="1" x14ac:dyDescent="0.25">
      <c r="A12" s="45">
        <v>814</v>
      </c>
      <c r="B12" s="35" t="s">
        <v>58</v>
      </c>
      <c r="C12" s="36">
        <v>359030000</v>
      </c>
      <c r="D12" s="36">
        <v>317813800</v>
      </c>
      <c r="E12" s="36">
        <f>D12*0.08/0.92</f>
        <v>27635982.608695652</v>
      </c>
      <c r="F12" s="37">
        <v>0</v>
      </c>
      <c r="G12" s="38">
        <v>7.9993315321839398E-2</v>
      </c>
      <c r="H12" s="42" t="s">
        <v>358</v>
      </c>
      <c r="I12" s="46" t="s">
        <v>350</v>
      </c>
    </row>
    <row r="13" spans="1:9" ht="38.25" hidden="1" x14ac:dyDescent="0.25">
      <c r="A13" s="1">
        <v>814</v>
      </c>
      <c r="B13" s="2" t="s">
        <v>59</v>
      </c>
      <c r="C13" s="3">
        <v>158336000</v>
      </c>
      <c r="D13" s="3">
        <v>151876000</v>
      </c>
      <c r="E13" s="3">
        <v>6460000</v>
      </c>
      <c r="F13" s="9">
        <v>0</v>
      </c>
      <c r="G13" s="4">
        <v>4.079931285367825E-2</v>
      </c>
      <c r="H13" s="26" t="s">
        <v>319</v>
      </c>
      <c r="I13" s="46" t="s">
        <v>349</v>
      </c>
    </row>
    <row r="14" spans="1:9" ht="63.75" hidden="1" x14ac:dyDescent="0.25">
      <c r="A14" s="1">
        <v>814</v>
      </c>
      <c r="B14" s="6" t="s">
        <v>60</v>
      </c>
      <c r="C14" s="3">
        <v>35000000</v>
      </c>
      <c r="D14" s="3">
        <v>21000000</v>
      </c>
      <c r="E14" s="3">
        <v>14000000</v>
      </c>
      <c r="F14" s="9">
        <v>0</v>
      </c>
      <c r="G14" s="4">
        <v>0.4</v>
      </c>
      <c r="H14" s="26" t="s">
        <v>320</v>
      </c>
      <c r="I14" s="46" t="s">
        <v>349</v>
      </c>
    </row>
    <row r="15" spans="1:9" ht="42.75" hidden="1" customHeight="1" x14ac:dyDescent="0.25">
      <c r="A15" s="1">
        <v>814</v>
      </c>
      <c r="B15" s="2" t="s">
        <v>62</v>
      </c>
      <c r="C15" s="3">
        <v>105908600</v>
      </c>
      <c r="D15" s="3">
        <v>97380200</v>
      </c>
      <c r="E15" s="3">
        <v>8528400</v>
      </c>
      <c r="F15" s="9">
        <v>0</v>
      </c>
      <c r="G15" s="4">
        <v>8.0526038489792146E-2</v>
      </c>
      <c r="H15" s="26" t="s">
        <v>314</v>
      </c>
      <c r="I15" s="46" t="s">
        <v>349</v>
      </c>
    </row>
    <row r="16" spans="1:9" ht="33" hidden="1" customHeight="1" x14ac:dyDescent="0.25">
      <c r="A16" s="1">
        <v>814</v>
      </c>
      <c r="B16" s="2" t="s">
        <v>65</v>
      </c>
      <c r="C16" s="3">
        <v>56071400</v>
      </c>
      <c r="D16" s="3">
        <v>51585600</v>
      </c>
      <c r="E16" s="3">
        <v>4485800</v>
      </c>
      <c r="F16" s="9">
        <v>0</v>
      </c>
      <c r="G16" s="4">
        <v>8.0001569427551295E-2</v>
      </c>
      <c r="H16" s="26" t="s">
        <v>321</v>
      </c>
      <c r="I16" s="46" t="s">
        <v>349</v>
      </c>
    </row>
    <row r="17" spans="1:9" ht="36.75" hidden="1" customHeight="1" x14ac:dyDescent="0.25">
      <c r="A17" s="1">
        <v>814</v>
      </c>
      <c r="B17" s="2" t="s">
        <v>66</v>
      </c>
      <c r="C17" s="3">
        <v>42095200</v>
      </c>
      <c r="D17" s="3">
        <v>19485800</v>
      </c>
      <c r="E17" s="3">
        <v>22609400</v>
      </c>
      <c r="F17" s="9">
        <v>0</v>
      </c>
      <c r="G17" s="4">
        <v>0.5371016172865315</v>
      </c>
      <c r="H17" s="26" t="s">
        <v>315</v>
      </c>
      <c r="I17" s="46" t="s">
        <v>349</v>
      </c>
    </row>
    <row r="18" spans="1:9" ht="51" hidden="1" x14ac:dyDescent="0.25">
      <c r="A18" s="1">
        <v>814</v>
      </c>
      <c r="B18" s="2" t="s">
        <v>72</v>
      </c>
      <c r="C18" s="3">
        <v>58684900</v>
      </c>
      <c r="D18" s="3">
        <v>9634200</v>
      </c>
      <c r="E18" s="3">
        <v>49050700</v>
      </c>
      <c r="F18" s="9">
        <v>0</v>
      </c>
      <c r="G18" s="4">
        <v>0.83583170457817935</v>
      </c>
      <c r="H18" s="26" t="s">
        <v>343</v>
      </c>
      <c r="I18" s="46" t="s">
        <v>349</v>
      </c>
    </row>
    <row r="19" spans="1:9" ht="76.5" hidden="1" x14ac:dyDescent="0.25">
      <c r="A19" s="1">
        <v>814</v>
      </c>
      <c r="B19" s="2" t="s">
        <v>137</v>
      </c>
      <c r="C19" s="7">
        <v>322732100</v>
      </c>
      <c r="D19" s="7">
        <v>322732100</v>
      </c>
      <c r="E19" s="7">
        <v>0</v>
      </c>
      <c r="F19" s="9">
        <v>0</v>
      </c>
      <c r="G19" s="11" t="s">
        <v>329</v>
      </c>
      <c r="H19" s="26" t="s">
        <v>359</v>
      </c>
      <c r="I19" s="46" t="s">
        <v>349</v>
      </c>
    </row>
    <row r="20" spans="1:9" ht="51" hidden="1" x14ac:dyDescent="0.25">
      <c r="A20" s="1">
        <v>814</v>
      </c>
      <c r="B20" s="2" t="s">
        <v>133</v>
      </c>
      <c r="C20" s="7">
        <v>44547000</v>
      </c>
      <c r="D20" s="7">
        <v>44547000</v>
      </c>
      <c r="E20" s="7">
        <v>0</v>
      </c>
      <c r="F20" s="9">
        <v>0</v>
      </c>
      <c r="G20" s="11" t="s">
        <v>329</v>
      </c>
      <c r="H20" s="26" t="s">
        <v>318</v>
      </c>
      <c r="I20" s="46" t="s">
        <v>349</v>
      </c>
    </row>
    <row r="21" spans="1:9" ht="48" hidden="1" customHeight="1" x14ac:dyDescent="0.25">
      <c r="A21" s="1">
        <v>814</v>
      </c>
      <c r="B21" s="2" t="s">
        <v>134</v>
      </c>
      <c r="C21" s="7">
        <v>151930300</v>
      </c>
      <c r="D21" s="7">
        <v>151930300</v>
      </c>
      <c r="E21" s="7">
        <v>0</v>
      </c>
      <c r="F21" s="9">
        <v>0</v>
      </c>
      <c r="G21" s="11" t="s">
        <v>329</v>
      </c>
      <c r="H21" s="26" t="s">
        <v>352</v>
      </c>
      <c r="I21" s="46" t="s">
        <v>350</v>
      </c>
    </row>
    <row r="22" spans="1:9" ht="60" hidden="1" customHeight="1" x14ac:dyDescent="0.25">
      <c r="A22" s="1">
        <v>814</v>
      </c>
      <c r="B22" s="2" t="s">
        <v>135</v>
      </c>
      <c r="C22" s="7">
        <v>10251000</v>
      </c>
      <c r="D22" s="7">
        <v>10251000</v>
      </c>
      <c r="E22" s="7">
        <v>0</v>
      </c>
      <c r="F22" s="9">
        <v>0</v>
      </c>
      <c r="G22" s="11" t="s">
        <v>329</v>
      </c>
      <c r="H22" s="26" t="s">
        <v>342</v>
      </c>
      <c r="I22" s="46" t="s">
        <v>349</v>
      </c>
    </row>
    <row r="23" spans="1:9" ht="51" hidden="1" x14ac:dyDescent="0.25">
      <c r="A23" s="1">
        <v>814</v>
      </c>
      <c r="B23" s="2" t="s">
        <v>136</v>
      </c>
      <c r="C23" s="7">
        <v>2179800</v>
      </c>
      <c r="D23" s="7">
        <v>2179800</v>
      </c>
      <c r="E23" s="7">
        <v>0</v>
      </c>
      <c r="F23" s="9">
        <v>0</v>
      </c>
      <c r="G23" s="11" t="s">
        <v>329</v>
      </c>
      <c r="H23" s="26" t="s">
        <v>309</v>
      </c>
      <c r="I23" s="46" t="s">
        <v>349</v>
      </c>
    </row>
    <row r="24" spans="1:9" ht="24" hidden="1" customHeight="1" x14ac:dyDescent="0.25">
      <c r="A24" s="73" t="s">
        <v>334</v>
      </c>
      <c r="B24" s="73"/>
      <c r="C24" s="73"/>
      <c r="D24" s="73"/>
      <c r="E24" s="73"/>
      <c r="F24" s="73"/>
      <c r="G24" s="73"/>
      <c r="H24" s="73"/>
      <c r="I24" s="73"/>
    </row>
    <row r="25" spans="1:9" ht="43.5" hidden="1" customHeight="1" x14ac:dyDescent="0.25">
      <c r="A25" s="1">
        <v>815</v>
      </c>
      <c r="B25" s="2" t="s">
        <v>74</v>
      </c>
      <c r="C25" s="3">
        <v>34589348</v>
      </c>
      <c r="D25" s="7">
        <v>31822200</v>
      </c>
      <c r="E25" s="3">
        <v>2767148</v>
      </c>
      <c r="F25" s="9">
        <v>0</v>
      </c>
      <c r="G25" s="4">
        <v>8.0000004625701532E-2</v>
      </c>
      <c r="H25" s="26" t="s">
        <v>316</v>
      </c>
      <c r="I25" s="46" t="s">
        <v>349</v>
      </c>
    </row>
    <row r="26" spans="1:9" ht="43.5" hidden="1" customHeight="1" x14ac:dyDescent="0.25">
      <c r="A26" s="5">
        <v>815</v>
      </c>
      <c r="B26" s="2" t="s">
        <v>79</v>
      </c>
      <c r="C26" s="3">
        <v>8854131</v>
      </c>
      <c r="D26" s="3">
        <v>8145800</v>
      </c>
      <c r="E26" s="9">
        <v>708331</v>
      </c>
      <c r="F26" s="9">
        <v>0</v>
      </c>
      <c r="G26" s="4">
        <v>8.0000058729648341E-2</v>
      </c>
      <c r="H26" s="26" t="s">
        <v>295</v>
      </c>
      <c r="I26" s="46" t="s">
        <v>349</v>
      </c>
    </row>
    <row r="27" spans="1:9" ht="44.25" hidden="1" customHeight="1" x14ac:dyDescent="0.25">
      <c r="A27" s="5">
        <v>815</v>
      </c>
      <c r="B27" s="2" t="s">
        <v>80</v>
      </c>
      <c r="C27" s="3">
        <v>5061742</v>
      </c>
      <c r="D27" s="3">
        <v>4656800</v>
      </c>
      <c r="E27" s="9">
        <v>404942</v>
      </c>
      <c r="F27" s="9">
        <v>0</v>
      </c>
      <c r="G27" s="4">
        <v>8.0000521559573753E-2</v>
      </c>
      <c r="H27" s="26" t="s">
        <v>296</v>
      </c>
      <c r="I27" s="46" t="s">
        <v>349</v>
      </c>
    </row>
    <row r="28" spans="1:9" ht="42.75" hidden="1" customHeight="1" x14ac:dyDescent="0.25">
      <c r="A28" s="5">
        <v>815</v>
      </c>
      <c r="B28" s="2" t="s">
        <v>80</v>
      </c>
      <c r="C28" s="3">
        <v>19085556</v>
      </c>
      <c r="D28" s="3">
        <v>18894700</v>
      </c>
      <c r="E28" s="9">
        <v>190856</v>
      </c>
      <c r="F28" s="9">
        <v>0</v>
      </c>
      <c r="G28" s="4">
        <v>1.0000023054083413E-2</v>
      </c>
      <c r="H28" s="26" t="s">
        <v>310</v>
      </c>
      <c r="I28" s="46" t="s">
        <v>349</v>
      </c>
    </row>
    <row r="29" spans="1:9" ht="24" hidden="1" customHeight="1" x14ac:dyDescent="0.25">
      <c r="A29" s="73" t="s">
        <v>335</v>
      </c>
      <c r="B29" s="73"/>
      <c r="C29" s="73"/>
      <c r="D29" s="73"/>
      <c r="E29" s="73"/>
      <c r="F29" s="73"/>
      <c r="G29" s="73"/>
      <c r="H29" s="73"/>
      <c r="I29" s="73"/>
    </row>
    <row r="30" spans="1:9" ht="47.25" hidden="1" customHeight="1" x14ac:dyDescent="0.25">
      <c r="A30" s="34">
        <v>816</v>
      </c>
      <c r="B30" s="35" t="s">
        <v>52</v>
      </c>
      <c r="C30" s="36">
        <v>65873.02</v>
      </c>
      <c r="D30" s="36">
        <v>41500</v>
      </c>
      <c r="E30" s="36">
        <v>24373.020000000004</v>
      </c>
      <c r="F30" s="37">
        <v>0</v>
      </c>
      <c r="G30" s="38">
        <v>0.37000003946987708</v>
      </c>
      <c r="H30" s="26" t="s">
        <v>360</v>
      </c>
      <c r="I30" s="46" t="s">
        <v>349</v>
      </c>
    </row>
    <row r="31" spans="1:9" ht="42.75" hidden="1" customHeight="1" x14ac:dyDescent="0.25">
      <c r="A31" s="1">
        <v>816</v>
      </c>
      <c r="B31" s="2" t="s">
        <v>57</v>
      </c>
      <c r="C31" s="3">
        <v>23156521.739999998</v>
      </c>
      <c r="D31" s="3">
        <v>21304000</v>
      </c>
      <c r="E31" s="3">
        <v>1852521.7399999984</v>
      </c>
      <c r="F31" s="9">
        <v>0</v>
      </c>
      <c r="G31" s="4">
        <v>8.0000000034547436E-2</v>
      </c>
      <c r="H31" s="26" t="s">
        <v>306</v>
      </c>
      <c r="I31" s="46" t="s">
        <v>349</v>
      </c>
    </row>
    <row r="32" spans="1:9" ht="42" hidden="1" customHeight="1" x14ac:dyDescent="0.25">
      <c r="A32" s="1">
        <v>816</v>
      </c>
      <c r="B32" s="2" t="s">
        <v>63</v>
      </c>
      <c r="C32" s="3">
        <v>73047879</v>
      </c>
      <c r="D32" s="3">
        <v>72317400</v>
      </c>
      <c r="E32" s="3">
        <v>730479</v>
      </c>
      <c r="F32" s="9">
        <v>0</v>
      </c>
      <c r="G32" s="4">
        <v>1.0000002874826797E-2</v>
      </c>
      <c r="H32" s="26" t="s">
        <v>305</v>
      </c>
      <c r="I32" s="46" t="s">
        <v>349</v>
      </c>
    </row>
    <row r="33" spans="1:9" ht="48.75" hidden="1" customHeight="1" x14ac:dyDescent="0.25">
      <c r="A33" s="1">
        <v>816</v>
      </c>
      <c r="B33" s="2" t="s">
        <v>64</v>
      </c>
      <c r="C33" s="3">
        <v>23118283</v>
      </c>
      <c r="D33" s="3">
        <v>22887100</v>
      </c>
      <c r="E33" s="3">
        <v>231183</v>
      </c>
      <c r="F33" s="9">
        <v>0</v>
      </c>
      <c r="G33" s="4">
        <v>1.0000007353487281E-2</v>
      </c>
      <c r="H33" s="26" t="s">
        <v>307</v>
      </c>
      <c r="I33" s="46" t="s">
        <v>349</v>
      </c>
    </row>
    <row r="34" spans="1:9" ht="51" hidden="1" x14ac:dyDescent="0.25">
      <c r="A34" s="1">
        <v>816</v>
      </c>
      <c r="B34" s="6" t="s">
        <v>69</v>
      </c>
      <c r="C34" s="3">
        <v>124404021.7</v>
      </c>
      <c r="D34" s="7">
        <v>114451700</v>
      </c>
      <c r="E34" s="3">
        <v>9952321.700000003</v>
      </c>
      <c r="F34" s="9">
        <v>0</v>
      </c>
      <c r="G34" s="4">
        <v>7.9999999710620315E-2</v>
      </c>
      <c r="H34" s="26" t="s">
        <v>290</v>
      </c>
      <c r="I34" s="46" t="s">
        <v>349</v>
      </c>
    </row>
    <row r="35" spans="1:9" ht="39.75" hidden="1" customHeight="1" x14ac:dyDescent="0.25">
      <c r="A35" s="5">
        <v>816</v>
      </c>
      <c r="B35" s="2" t="s">
        <v>81</v>
      </c>
      <c r="C35" s="3">
        <v>473375217.38999999</v>
      </c>
      <c r="D35" s="7">
        <v>435505200</v>
      </c>
      <c r="E35" s="9">
        <v>37870017.389999986</v>
      </c>
      <c r="F35" s="9">
        <v>0</v>
      </c>
      <c r="G35" s="4">
        <v>7.9999999997464988E-2</v>
      </c>
      <c r="H35" s="26" t="s">
        <v>304</v>
      </c>
      <c r="I35" s="46" t="s">
        <v>349</v>
      </c>
    </row>
    <row r="36" spans="1:9" ht="63.75" hidden="1" x14ac:dyDescent="0.25">
      <c r="A36" s="1">
        <v>816</v>
      </c>
      <c r="B36" s="2" t="s">
        <v>91</v>
      </c>
      <c r="C36" s="7">
        <v>240341241.31</v>
      </c>
      <c r="D36" s="7">
        <v>216723700</v>
      </c>
      <c r="E36" s="7">
        <v>18845539.199999988</v>
      </c>
      <c r="F36" s="7">
        <v>4772002.1100000003</v>
      </c>
      <c r="G36" s="11">
        <v>8.0000000271682289E-2</v>
      </c>
      <c r="H36" s="26" t="s">
        <v>345</v>
      </c>
      <c r="I36" s="46" t="s">
        <v>349</v>
      </c>
    </row>
    <row r="37" spans="1:9" ht="24" hidden="1" customHeight="1" x14ac:dyDescent="0.25">
      <c r="A37" s="73" t="s">
        <v>336</v>
      </c>
      <c r="B37" s="73"/>
      <c r="C37" s="73"/>
      <c r="D37" s="73"/>
      <c r="E37" s="73"/>
      <c r="F37" s="73"/>
      <c r="G37" s="73"/>
      <c r="H37" s="73"/>
      <c r="I37" s="73"/>
    </row>
    <row r="38" spans="1:9" ht="43.5" hidden="1" customHeight="1" x14ac:dyDescent="0.25">
      <c r="A38" s="5">
        <v>817</v>
      </c>
      <c r="B38" s="2" t="s">
        <v>83</v>
      </c>
      <c r="C38" s="3">
        <v>192175543.47999999</v>
      </c>
      <c r="D38" s="7">
        <v>176801500</v>
      </c>
      <c r="E38" s="9">
        <v>15374043.479999989</v>
      </c>
      <c r="F38" s="9">
        <v>0</v>
      </c>
      <c r="G38" s="4">
        <v>8.0000000008325675E-2</v>
      </c>
      <c r="H38" s="26" t="s">
        <v>299</v>
      </c>
      <c r="I38" s="46" t="s">
        <v>349</v>
      </c>
    </row>
    <row r="39" spans="1:9" ht="42" hidden="1" customHeight="1" x14ac:dyDescent="0.25">
      <c r="A39" s="5">
        <v>817</v>
      </c>
      <c r="B39" s="2" t="s">
        <v>84</v>
      </c>
      <c r="C39" s="3">
        <v>112438586.95999999</v>
      </c>
      <c r="D39" s="7">
        <v>103443500</v>
      </c>
      <c r="E39" s="9">
        <v>8995086.9599999934</v>
      </c>
      <c r="F39" s="9">
        <v>0</v>
      </c>
      <c r="G39" s="4">
        <v>8.0000000028459931E-2</v>
      </c>
      <c r="H39" s="26" t="s">
        <v>346</v>
      </c>
      <c r="I39" s="46" t="s">
        <v>349</v>
      </c>
    </row>
    <row r="40" spans="1:9" ht="38.25" hidden="1" x14ac:dyDescent="0.25">
      <c r="A40" s="5">
        <v>817</v>
      </c>
      <c r="B40" s="2" t="s">
        <v>85</v>
      </c>
      <c r="C40" s="3">
        <v>1817392282.6099999</v>
      </c>
      <c r="D40" s="7">
        <v>1672000900</v>
      </c>
      <c r="E40" s="9">
        <v>145391382.6099999</v>
      </c>
      <c r="F40" s="9">
        <v>0</v>
      </c>
      <c r="G40" s="4">
        <v>8.0000000000660237E-2</v>
      </c>
      <c r="H40" s="26" t="s">
        <v>311</v>
      </c>
      <c r="I40" s="46" t="s">
        <v>349</v>
      </c>
    </row>
    <row r="41" spans="1:9" ht="42" hidden="1" customHeight="1" x14ac:dyDescent="0.25">
      <c r="A41" s="1">
        <v>817</v>
      </c>
      <c r="B41" s="2" t="s">
        <v>88</v>
      </c>
      <c r="C41" s="3">
        <v>45053913.039999999</v>
      </c>
      <c r="D41" s="3">
        <v>41449600</v>
      </c>
      <c r="E41" s="9">
        <v>3604313.0399999991</v>
      </c>
      <c r="F41" s="9">
        <v>0</v>
      </c>
      <c r="G41" s="4">
        <v>7.9999999928973969E-2</v>
      </c>
      <c r="H41" s="26" t="s">
        <v>317</v>
      </c>
      <c r="I41" s="46" t="s">
        <v>349</v>
      </c>
    </row>
    <row r="42" spans="1:9" ht="42.75" hidden="1" customHeight="1" x14ac:dyDescent="0.25">
      <c r="A42" s="1">
        <v>817</v>
      </c>
      <c r="B42" s="2" t="s">
        <v>89</v>
      </c>
      <c r="C42" s="3">
        <v>626847.82999999996</v>
      </c>
      <c r="D42" s="3">
        <v>576700</v>
      </c>
      <c r="E42" s="9">
        <v>50147.829999999958</v>
      </c>
      <c r="F42" s="9">
        <v>0</v>
      </c>
      <c r="G42" s="4">
        <v>8.0000005743020533E-2</v>
      </c>
      <c r="H42" s="26" t="s">
        <v>302</v>
      </c>
      <c r="I42" s="46" t="s">
        <v>349</v>
      </c>
    </row>
    <row r="43" spans="1:9" ht="42" hidden="1" customHeight="1" x14ac:dyDescent="0.25">
      <c r="A43" s="1">
        <v>817</v>
      </c>
      <c r="B43" s="2" t="s">
        <v>90</v>
      </c>
      <c r="C43" s="9">
        <v>147379456.52000001</v>
      </c>
      <c r="D43" s="3">
        <v>135589100</v>
      </c>
      <c r="E43" s="9">
        <v>11790356.520000011</v>
      </c>
      <c r="F43" s="9">
        <v>0</v>
      </c>
      <c r="G43" s="4">
        <v>7.9999999989143741E-2</v>
      </c>
      <c r="H43" s="26" t="s">
        <v>300</v>
      </c>
      <c r="I43" s="46" t="s">
        <v>349</v>
      </c>
    </row>
    <row r="44" spans="1:9" ht="60" hidden="1" customHeight="1" x14ac:dyDescent="0.25">
      <c r="A44" s="5">
        <v>817</v>
      </c>
      <c r="B44" s="6" t="s">
        <v>87</v>
      </c>
      <c r="C44" s="3">
        <v>751224925.51999998</v>
      </c>
      <c r="D44" s="7">
        <v>628190100</v>
      </c>
      <c r="E44" s="7">
        <v>121004825.52</v>
      </c>
      <c r="F44" s="7">
        <v>2030000</v>
      </c>
      <c r="G44" s="4">
        <v>0.16151314083716353</v>
      </c>
      <c r="H44" s="26" t="s">
        <v>328</v>
      </c>
      <c r="I44" s="46" t="s">
        <v>349</v>
      </c>
    </row>
    <row r="45" spans="1:9" ht="38.25" hidden="1" x14ac:dyDescent="0.25">
      <c r="A45" s="1">
        <v>817</v>
      </c>
      <c r="B45" s="2" t="s">
        <v>94</v>
      </c>
      <c r="C45" s="7">
        <v>38844992.369999997</v>
      </c>
      <c r="D45" s="7">
        <v>37844992.369999997</v>
      </c>
      <c r="E45" s="7">
        <v>1000000</v>
      </c>
      <c r="F45" s="9">
        <v>0</v>
      </c>
      <c r="G45" s="11">
        <v>2.5743343967607531E-2</v>
      </c>
      <c r="H45" s="27" t="s">
        <v>326</v>
      </c>
      <c r="I45" s="47" t="s">
        <v>351</v>
      </c>
    </row>
    <row r="46" spans="1:9" ht="24" hidden="1" customHeight="1" x14ac:dyDescent="0.25">
      <c r="A46" s="73" t="s">
        <v>337</v>
      </c>
      <c r="B46" s="73"/>
      <c r="C46" s="73"/>
      <c r="D46" s="73"/>
      <c r="E46" s="73"/>
      <c r="F46" s="73"/>
      <c r="G46" s="73"/>
      <c r="H46" s="73"/>
      <c r="I46" s="73"/>
    </row>
    <row r="47" spans="1:9" ht="38.25" hidden="1" x14ac:dyDescent="0.25">
      <c r="A47" s="10">
        <v>819</v>
      </c>
      <c r="B47" s="2" t="s">
        <v>49</v>
      </c>
      <c r="C47" s="3">
        <v>165610290</v>
      </c>
      <c r="D47" s="3">
        <v>152361500</v>
      </c>
      <c r="E47" s="3">
        <v>13248790</v>
      </c>
      <c r="F47" s="9">
        <v>0</v>
      </c>
      <c r="G47" s="4">
        <v>7.9999799529364993E-2</v>
      </c>
      <c r="H47" s="26" t="s">
        <v>312</v>
      </c>
      <c r="I47" s="46" t="s">
        <v>349</v>
      </c>
    </row>
    <row r="48" spans="1:9" ht="38.25" hidden="1" x14ac:dyDescent="0.25">
      <c r="A48" s="1">
        <v>819</v>
      </c>
      <c r="B48" s="6" t="s">
        <v>93</v>
      </c>
      <c r="C48" s="7">
        <v>1005734448</v>
      </c>
      <c r="D48" s="7">
        <v>746080700</v>
      </c>
      <c r="E48" s="7">
        <v>259653748</v>
      </c>
      <c r="F48" s="9">
        <v>0</v>
      </c>
      <c r="G48" s="11">
        <v>0.25817326682639391</v>
      </c>
      <c r="H48" s="27" t="s">
        <v>325</v>
      </c>
      <c r="I48" s="47" t="s">
        <v>351</v>
      </c>
    </row>
    <row r="49" spans="1:9" ht="24" hidden="1" customHeight="1" x14ac:dyDescent="0.25">
      <c r="A49" s="73" t="s">
        <v>338</v>
      </c>
      <c r="B49" s="73"/>
      <c r="C49" s="73"/>
      <c r="D49" s="73"/>
      <c r="E49" s="73"/>
      <c r="F49" s="73"/>
      <c r="G49" s="73"/>
      <c r="H49" s="73"/>
      <c r="I49" s="73"/>
    </row>
    <row r="50" spans="1:9" ht="44.25" hidden="1" customHeight="1" x14ac:dyDescent="0.25">
      <c r="A50" s="34">
        <v>821</v>
      </c>
      <c r="B50" s="35" t="s">
        <v>54</v>
      </c>
      <c r="C50" s="36">
        <v>398641000</v>
      </c>
      <c r="D50" s="36">
        <v>78641000</v>
      </c>
      <c r="E50" s="36">
        <v>6838347.8299999833</v>
      </c>
      <c r="F50" s="36">
        <v>313161652.17000002</v>
      </c>
      <c r="G50" s="38">
        <v>8.0000000042115257E-2</v>
      </c>
      <c r="H50" s="39" t="s">
        <v>292</v>
      </c>
      <c r="I50" s="46" t="s">
        <v>349</v>
      </c>
    </row>
    <row r="51" spans="1:9" ht="47.25" hidden="1" customHeight="1" x14ac:dyDescent="0.25">
      <c r="A51" s="1">
        <v>821</v>
      </c>
      <c r="B51" s="2" t="s">
        <v>55</v>
      </c>
      <c r="C51" s="3">
        <v>536863584</v>
      </c>
      <c r="D51" s="3">
        <v>487761600</v>
      </c>
      <c r="E51" s="3">
        <v>42414052.170000017</v>
      </c>
      <c r="F51" s="3">
        <v>6687931.8299999833</v>
      </c>
      <c r="G51" s="4">
        <v>7.9999999993209822E-2</v>
      </c>
      <c r="H51" s="26" t="s">
        <v>301</v>
      </c>
      <c r="I51" s="46" t="s">
        <v>349</v>
      </c>
    </row>
    <row r="52" spans="1:9" ht="44.25" hidden="1" customHeight="1" x14ac:dyDescent="0.25">
      <c r="A52" s="1">
        <v>821</v>
      </c>
      <c r="B52" s="2" t="s">
        <v>73</v>
      </c>
      <c r="C52" s="3">
        <v>1280000</v>
      </c>
      <c r="D52" s="3">
        <v>1177600</v>
      </c>
      <c r="E52" s="3">
        <v>102400</v>
      </c>
      <c r="F52" s="9">
        <v>0</v>
      </c>
      <c r="G52" s="4">
        <v>0.08</v>
      </c>
      <c r="H52" s="26" t="s">
        <v>293</v>
      </c>
      <c r="I52" s="46" t="s">
        <v>349</v>
      </c>
    </row>
    <row r="53" spans="1:9" ht="43.5" hidden="1" customHeight="1" x14ac:dyDescent="0.25">
      <c r="A53" s="1">
        <v>821</v>
      </c>
      <c r="B53" s="2" t="s">
        <v>76</v>
      </c>
      <c r="C53" s="3">
        <v>74254890</v>
      </c>
      <c r="D53" s="3">
        <v>41932700</v>
      </c>
      <c r="E53" s="3">
        <v>32322190</v>
      </c>
      <c r="F53" s="9">
        <v>0</v>
      </c>
      <c r="G53" s="4">
        <v>0.43528702284792287</v>
      </c>
      <c r="H53" s="26" t="s">
        <v>294</v>
      </c>
      <c r="I53" s="46" t="s">
        <v>349</v>
      </c>
    </row>
    <row r="54" spans="1:9" ht="59.25" hidden="1" customHeight="1" x14ac:dyDescent="0.25">
      <c r="A54" s="1">
        <v>821</v>
      </c>
      <c r="B54" s="2" t="s">
        <v>51</v>
      </c>
      <c r="C54" s="3">
        <v>19477755.390000001</v>
      </c>
      <c r="D54" s="3">
        <v>8007300</v>
      </c>
      <c r="E54" s="3">
        <v>1548417.3900000001</v>
      </c>
      <c r="F54" s="3">
        <v>9922038</v>
      </c>
      <c r="G54" s="4">
        <v>0.1620409359971664</v>
      </c>
      <c r="H54" s="26" t="s">
        <v>327</v>
      </c>
      <c r="I54" s="46" t="s">
        <v>349</v>
      </c>
    </row>
    <row r="55" spans="1:9" ht="37.5" hidden="1" customHeight="1" x14ac:dyDescent="0.25">
      <c r="A55" s="1">
        <v>821</v>
      </c>
      <c r="B55" s="2" t="s">
        <v>77</v>
      </c>
      <c r="C55" s="3">
        <v>38362522</v>
      </c>
      <c r="D55" s="8">
        <v>28843400</v>
      </c>
      <c r="E55" s="8">
        <v>2508122</v>
      </c>
      <c r="F55" s="8">
        <v>7011000</v>
      </c>
      <c r="G55" s="4">
        <v>8.0000007655130739E-2</v>
      </c>
      <c r="H55" s="26" t="s">
        <v>298</v>
      </c>
      <c r="I55" s="46" t="s">
        <v>349</v>
      </c>
    </row>
    <row r="56" spans="1:9" ht="24" hidden="1" customHeight="1" x14ac:dyDescent="0.25">
      <c r="A56" s="73" t="s">
        <v>339</v>
      </c>
      <c r="B56" s="73"/>
      <c r="C56" s="73"/>
      <c r="D56" s="73"/>
      <c r="E56" s="73"/>
      <c r="F56" s="73"/>
      <c r="G56" s="73"/>
      <c r="H56" s="73"/>
      <c r="I56" s="73"/>
    </row>
    <row r="57" spans="1:9" ht="42.75" hidden="1" customHeight="1" x14ac:dyDescent="0.25">
      <c r="A57" s="34">
        <v>825</v>
      </c>
      <c r="B57" s="35" t="s">
        <v>53</v>
      </c>
      <c r="C57" s="36">
        <v>3385544</v>
      </c>
      <c r="D57" s="36">
        <v>3114700</v>
      </c>
      <c r="E57" s="36">
        <v>270844</v>
      </c>
      <c r="F57" s="37">
        <v>0</v>
      </c>
      <c r="G57" s="38">
        <v>8.0000141779282732E-2</v>
      </c>
      <c r="H57" s="39" t="s">
        <v>288</v>
      </c>
      <c r="I57" s="46" t="s">
        <v>349</v>
      </c>
    </row>
    <row r="58" spans="1:9" ht="53.25" hidden="1" customHeight="1" x14ac:dyDescent="0.25">
      <c r="A58" s="1">
        <v>825</v>
      </c>
      <c r="B58" s="6" t="s">
        <v>61</v>
      </c>
      <c r="C58" s="3">
        <v>661890000</v>
      </c>
      <c r="D58" s="3">
        <v>608940000</v>
      </c>
      <c r="E58" s="3">
        <v>52950000</v>
      </c>
      <c r="F58" s="9">
        <v>0</v>
      </c>
      <c r="G58" s="4">
        <v>7.9998187009926114E-2</v>
      </c>
      <c r="H58" s="26" t="s">
        <v>354</v>
      </c>
      <c r="I58" s="46" t="s">
        <v>349</v>
      </c>
    </row>
    <row r="59" spans="1:9" ht="47.25" hidden="1" customHeight="1" x14ac:dyDescent="0.25">
      <c r="A59" s="1">
        <v>825</v>
      </c>
      <c r="B59" s="2" t="s">
        <v>67</v>
      </c>
      <c r="C59" s="3">
        <v>125282020</v>
      </c>
      <c r="D59" s="3">
        <v>124029200</v>
      </c>
      <c r="E59" s="3">
        <v>1252820</v>
      </c>
      <c r="F59" s="9">
        <v>0</v>
      </c>
      <c r="G59" s="4">
        <v>9.9999984036017297E-3</v>
      </c>
      <c r="H59" s="26" t="s">
        <v>322</v>
      </c>
      <c r="I59" s="46" t="s">
        <v>349</v>
      </c>
    </row>
    <row r="60" spans="1:9" ht="43.5" hidden="1" customHeight="1" x14ac:dyDescent="0.25">
      <c r="A60" s="1">
        <v>825</v>
      </c>
      <c r="B60" s="2" t="s">
        <v>68</v>
      </c>
      <c r="C60" s="3">
        <v>25252525</v>
      </c>
      <c r="D60" s="3">
        <v>25000000</v>
      </c>
      <c r="E60" s="3">
        <v>252525</v>
      </c>
      <c r="F60" s="9">
        <v>0</v>
      </c>
      <c r="G60" s="4">
        <v>9.999990099999901E-3</v>
      </c>
      <c r="H60" s="26" t="s">
        <v>344</v>
      </c>
      <c r="I60" s="46" t="s">
        <v>349</v>
      </c>
    </row>
    <row r="61" spans="1:9" ht="43.5" hidden="1" customHeight="1" x14ac:dyDescent="0.25">
      <c r="A61" s="1">
        <v>825</v>
      </c>
      <c r="B61" s="2" t="s">
        <v>75</v>
      </c>
      <c r="C61" s="3">
        <v>125397012.36</v>
      </c>
      <c r="D61" s="3">
        <v>103164600</v>
      </c>
      <c r="E61" s="3">
        <v>22232412.359999999</v>
      </c>
      <c r="F61" s="3">
        <v>0</v>
      </c>
      <c r="G61" s="4">
        <v>0.17729618865378843</v>
      </c>
      <c r="H61" s="26" t="s">
        <v>353</v>
      </c>
      <c r="I61" s="46" t="s">
        <v>349</v>
      </c>
    </row>
    <row r="62" spans="1:9" ht="24" hidden="1" customHeight="1" x14ac:dyDescent="0.25">
      <c r="A62" s="73" t="s">
        <v>340</v>
      </c>
      <c r="B62" s="73"/>
      <c r="C62" s="73"/>
      <c r="D62" s="73"/>
      <c r="E62" s="73"/>
      <c r="F62" s="73"/>
      <c r="G62" s="73"/>
      <c r="H62" s="73"/>
      <c r="I62" s="73"/>
    </row>
    <row r="63" spans="1:9" ht="51" hidden="1" x14ac:dyDescent="0.25">
      <c r="A63" s="45">
        <v>832</v>
      </c>
      <c r="B63" s="35" t="s">
        <v>56</v>
      </c>
      <c r="C63" s="36">
        <v>5000000</v>
      </c>
      <c r="D63" s="36">
        <v>4600000</v>
      </c>
      <c r="E63" s="36">
        <v>400000</v>
      </c>
      <c r="F63" s="37">
        <v>0</v>
      </c>
      <c r="G63" s="38">
        <v>0.08</v>
      </c>
      <c r="H63" s="39" t="s">
        <v>297</v>
      </c>
      <c r="I63" s="46" t="s">
        <v>349</v>
      </c>
    </row>
    <row r="64" spans="1:9" ht="43.5" hidden="1" customHeight="1" x14ac:dyDescent="0.25">
      <c r="A64" s="1">
        <v>832</v>
      </c>
      <c r="B64" s="2" t="s">
        <v>92</v>
      </c>
      <c r="C64" s="7">
        <v>30664500</v>
      </c>
      <c r="D64" s="7">
        <v>29131200</v>
      </c>
      <c r="E64" s="7">
        <v>1533300</v>
      </c>
      <c r="F64" s="9">
        <v>0</v>
      </c>
      <c r="G64" s="11">
        <v>5.0002445824976767E-2</v>
      </c>
      <c r="H64" s="26" t="s">
        <v>303</v>
      </c>
      <c r="I64" s="46" t="s">
        <v>349</v>
      </c>
    </row>
    <row r="65" spans="1:9" ht="24" hidden="1" customHeight="1" x14ac:dyDescent="0.25">
      <c r="A65" s="73" t="s">
        <v>341</v>
      </c>
      <c r="B65" s="73"/>
      <c r="C65" s="73"/>
      <c r="D65" s="73"/>
      <c r="E65" s="73"/>
      <c r="F65" s="73"/>
      <c r="G65" s="73"/>
      <c r="H65" s="73"/>
      <c r="I65" s="73"/>
    </row>
    <row r="66" spans="1:9" ht="40.5" hidden="1" customHeight="1" x14ac:dyDescent="0.25">
      <c r="A66" s="34">
        <v>840</v>
      </c>
      <c r="B66" s="35" t="s">
        <v>50</v>
      </c>
      <c r="C66" s="36">
        <v>5546957</v>
      </c>
      <c r="D66" s="36">
        <v>5103200</v>
      </c>
      <c r="E66" s="36">
        <v>443757</v>
      </c>
      <c r="F66" s="37">
        <v>0</v>
      </c>
      <c r="G66" s="38">
        <v>8.000007932277102E-2</v>
      </c>
      <c r="H66" s="39" t="s">
        <v>313</v>
      </c>
      <c r="I66" s="46" t="s">
        <v>349</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324</v>
      </c>
      <c r="I67" s="46" t="s">
        <v>349</v>
      </c>
    </row>
    <row r="68" spans="1:9" s="57" customFormat="1" ht="26.25" hidden="1" customHeight="1" x14ac:dyDescent="0.25">
      <c r="A68" s="74" t="s">
        <v>365</v>
      </c>
      <c r="B68" s="74"/>
      <c r="C68" s="74"/>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75" t="s">
        <v>366</v>
      </c>
      <c r="B69" s="75"/>
      <c r="C69" s="75"/>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355</v>
      </c>
      <c r="I70" s="50"/>
    </row>
    <row r="71" spans="1:9" ht="23.25" hidden="1" customHeight="1" x14ac:dyDescent="0.25">
      <c r="B71" s="52" t="s">
        <v>361</v>
      </c>
    </row>
    <row r="72" spans="1:9" ht="23.25" hidden="1" customHeight="1" x14ac:dyDescent="0.25">
      <c r="B72" s="53" t="s">
        <v>356</v>
      </c>
    </row>
    <row r="73" spans="1:9" ht="23.25" hidden="1" customHeight="1" x14ac:dyDescent="0.25">
      <c r="B73" s="53" t="s">
        <v>357</v>
      </c>
    </row>
    <row r="74" spans="1:9" ht="23.25" hidden="1" customHeight="1" x14ac:dyDescent="0.25">
      <c r="B74" s="52" t="s">
        <v>362</v>
      </c>
    </row>
    <row r="75" spans="1:9" ht="23.25" hidden="1" customHeight="1" x14ac:dyDescent="0.25">
      <c r="B75" s="53" t="s">
        <v>363</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2020</vt:lpstr>
      <vt:lpstr>data 2018</vt:lpstr>
      <vt:lpstr>для Старовойтовой</vt:lpstr>
      <vt:lpstr>'2020'!Заголовки_для_печати</vt:lpstr>
      <vt:lpstr>'для Старовойтовой'!Заголовки_для_печати</vt:lpstr>
      <vt:lpstr>'2020'!Область_печати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Храмченков</cp:lastModifiedBy>
  <cp:lastPrinted>2020-01-28T05:00:43Z</cp:lastPrinted>
  <dcterms:created xsi:type="dcterms:W3CDTF">2018-12-25T15:55:39Z</dcterms:created>
  <dcterms:modified xsi:type="dcterms:W3CDTF">2020-01-28T05:14:42Z</dcterms:modified>
</cp:coreProperties>
</file>